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filterPrivacy="1" codeName="ThisWorkbook" defaultThemeVersion="166925"/>
  <xr:revisionPtr revIDLastSave="0" documentId="13_ncr:1_{A167491A-9FF9-4210-9331-B6FAF071ADFE}" xr6:coauthVersionLast="45" xr6:coauthVersionMax="45" xr10:uidLastSave="{00000000-0000-0000-0000-000000000000}"/>
  <bookViews>
    <workbookView xWindow="-120" yWindow="-120" windowWidth="25440" windowHeight="15390" tabRatio="748" firstSheet="9" activeTab="17" xr2:uid="{816490AA-ED7A-4A5F-A916-4DBE2ADE3466}"/>
  </bookViews>
  <sheets>
    <sheet name="Analysis" sheetId="25" r:id="rId1"/>
    <sheet name="Gas Dist O&amp;M" sheetId="1" r:id="rId2"/>
    <sheet name="Gas Dist Cap" sheetId="2" r:id="rId3"/>
    <sheet name="Gas Eng O&amp;M" sheetId="3" r:id="rId4"/>
    <sheet name="Gas Trans O&amp;M" sheetId="4" r:id="rId5"/>
    <sheet name="Gas Trans Cap" sheetId="5" r:id="rId6"/>
    <sheet name="Underground Storage O&amp;M" sheetId="6" r:id="rId7"/>
    <sheet name="Underground Storage Cap" sheetId="7" r:id="rId8"/>
    <sheet name="Gas Procurement O&amp;M" sheetId="8" r:id="rId9"/>
    <sheet name="Cust Srv O&amp;M" sheetId="9" r:id="rId10"/>
    <sheet name="IT O&amp;M" sheetId="10" r:id="rId11"/>
    <sheet name="IT Cap" sheetId="11" r:id="rId12"/>
    <sheet name="Support Svs O&amp;M" sheetId="12" r:id="rId13"/>
    <sheet name="Support Svs Cap" sheetId="13" r:id="rId14"/>
    <sheet name="A&amp;G O&amp;M" sheetId="14" r:id="rId15"/>
    <sheet name="Balanced Programs O&amp;M" sheetId="15" r:id="rId16"/>
    <sheet name="Balanced Programs Cap" sheetId="19" r:id="rId17"/>
    <sheet name="Var Criteria" sheetId="22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123Graph_A" hidden="1">'[1]Annuity Plan'!#REF!</definedName>
    <definedName name="__123Graph_AGraph2" hidden="1">'[1]Annuity Plan'!#REF!</definedName>
    <definedName name="__123Graph_AGraph4" hidden="1">'[1]Annuity Plan'!#REF!</definedName>
    <definedName name="__123Graph_B" hidden="1">'[2]09-98'!#REF!</definedName>
    <definedName name="__123Graph_C" hidden="1">[3]reports!#REF!</definedName>
    <definedName name="__123Graph_CCHART1" hidden="1">[4]A!#REF!</definedName>
    <definedName name="__123Graph_CCHART2" hidden="1">[4]A!#REF!</definedName>
    <definedName name="__123Graph_CCHART3" hidden="1">[4]A!#REF!</definedName>
    <definedName name="__123Graph_CCHART4" hidden="1">[4]A!#REF!</definedName>
    <definedName name="__123Graph_CCHART5" hidden="1">[4]A!#REF!</definedName>
    <definedName name="__123Graph_D" hidden="1">[3]reports!#REF!</definedName>
    <definedName name="__123Graph_DCHART1" hidden="1">[4]A!#REF!</definedName>
    <definedName name="__123Graph_DCHART2" hidden="1">[4]A!#REF!</definedName>
    <definedName name="__123Graph_DCHART3" hidden="1">[4]A!#REF!</definedName>
    <definedName name="__123Graph_DCHART4" hidden="1">[4]A!#REF!</definedName>
    <definedName name="__123Graph_DCHART5" hidden="1">[4]A!#REF!</definedName>
    <definedName name="__123Graph_E" hidden="1">[3]reports!#REF!</definedName>
    <definedName name="__123Graph_FCHART4" hidden="1">[4]A!#REF!</definedName>
    <definedName name="__123Graph_FCHART5" hidden="1">[4]A!#REF!</definedName>
    <definedName name="__123Graph_X" hidden="1">[5]reports!#REF!</definedName>
    <definedName name="_123Graph_CHART3" hidden="1">[4]A!#REF!</definedName>
    <definedName name="_Fill" hidden="1">#REF!</definedName>
    <definedName name="_xlnm._FilterDatabase" localSheetId="0" hidden="1">Analysis!$A$2:$H$32</definedName>
    <definedName name="_ftn1" localSheetId="12">'Support Svs O&amp;M'!#REF!</definedName>
    <definedName name="_ftnref1" localSheetId="12">'Support Svs O&amp;M'!#REF!</definedName>
    <definedName name="_Key1" hidden="1">'[6]A-2'!#REF!</definedName>
    <definedName name="_Order1" hidden="1">255</definedName>
    <definedName name="_Order2" hidden="1">255</definedName>
    <definedName name="_Sort" hidden="1">'[6]A-2'!#REF!</definedName>
    <definedName name="_w2" hidden="1">{"SourcesUses",#N/A,TRUE,"CFMODEL";"TransOverview",#N/A,TRUE,"CFMODEL"}</definedName>
    <definedName name="aaa" hidden="1">{"Income Statement",#N/A,FALSE,"CFMODEL";"Balance Sheet",#N/A,FALSE,"CFMODEL"}</definedName>
    <definedName name="aaaa" hidden="1">{"SourcesUses",#N/A,TRUE,"FundsFlow";"TransOverview",#N/A,TRUE,"FundsFlow"}</definedName>
    <definedName name="aaaaaaaaaaaaa" hidden="1">{"SourcesUses",#N/A,TRUE,"CFMODEL";"TransOverview",#N/A,TRUE,"CFMODEL"}</definedName>
    <definedName name="abc" hidden="1">"3Q12KMQDU0T4XKGIPPUR4OEMV"</definedName>
    <definedName name="ccccccc" hidden="1">{"SourcesUses",#N/A,TRUE,#N/A;"TransOverview",#N/A,TRUE,"CFMODEL"}</definedName>
    <definedName name="ccccccccccccccc" hidden="1">{"SourcesUses",#N/A,TRUE,"FundsFlow";"TransOverview",#N/A,TRUE,"FundsFlow"}</definedName>
    <definedName name="d" hidden="1">{"SourcesUses",#N/A,TRUE,#N/A;"TransOverview",#N/A,TRUE,"CFMODEL"}</definedName>
    <definedName name="dd" hidden="1">{"Income Statement",#N/A,FALSE,"CFMODEL";"Balance Sheet",#N/A,FALSE,"CFMODEL"}</definedName>
    <definedName name="ddd" hidden="1">{"SourcesUses",#N/A,TRUE,#N/A;"TransOverview",#N/A,TRUE,"CFMODEL"}</definedName>
    <definedName name="dddddddd" hidden="1">{"Income Statement",#N/A,FALSE,"CFMODEL";"Balance Sheet",#N/A,FALSE,"CFMODEL"}</definedName>
    <definedName name="ddddddddddddddd" hidden="1">{"SourcesUses",#N/A,TRUE,"CFMODEL";"TransOverview",#N/A,TRUE,"CFMODEL"}</definedName>
    <definedName name="dddddddddddddddddd" hidden="1">{"SourcesUses",#N/A,TRUE,#N/A;"TransOverview",#N/A,TRUE,"CFMODEL"}</definedName>
    <definedName name="ddddddddddddddddddddd" hidden="1">{"SourcesUses",#N/A,TRUE,"FundsFlow";"TransOverview",#N/A,TRUE,"FundsFlow"}</definedName>
    <definedName name="ddddddddddddddddddddddd" hidden="1">{"SourcesUses",#N/A,TRUE,#N/A;"TransOverview",#N/A,TRUE,"CFMODEL"}</definedName>
    <definedName name="eeeeeeeeeee" hidden="1">{"SourcesUses",#N/A,TRUE,#N/A;"TransOverview",#N/A,TRUE,"CFMODEL"}</definedName>
    <definedName name="eeeeeeeeeeeeeeeeee" hidden="1">{"SourcesUses",#N/A,TRUE,"FundsFlow";"TransOverview",#N/A,TRUE,"FundsFlow"}</definedName>
    <definedName name="g" hidden="1">{"SourcesUses",#N/A,TRUE,#N/A;"TransOverview",#N/A,TRUE,"CFMODEL"}</definedName>
    <definedName name="gggg" hidden="1">{"SourcesUses",#N/A,TRUE,#N/A;"TransOverview",#N/A,TRUE,"CFMODEL"}</definedName>
    <definedName name="hhhh" hidden="1">{"SourcesUses",#N/A,TRUE,#N/A;"TransOverview",#N/A,TRUE,"CFMODEL"}</definedName>
    <definedName name="limcount" hidden="1">1</definedName>
    <definedName name="newwrev" hidden="1">{#N/A,#N/A,TRUE,"SDGE";#N/A,#N/A,TRUE,"GBU";#N/A,#N/A,TRUE,"TBU";#N/A,#N/A,TRUE,"EDBU";#N/A,#N/A,TRUE,"ExclCC"}</definedName>
    <definedName name="otherrev" hidden="1">{#N/A,#N/A,TRUE,"SDGE";#N/A,#N/A,TRUE,"GBU";#N/A,#N/A,TRUE,"TBU";#N/A,#N/A,TRUE,"EDBU";#N/A,#N/A,TRUE,"ExclCC"}</definedName>
    <definedName name="_xlnm.Print_Area" localSheetId="5">'Gas Trans Cap'!$A$1:$H$23</definedName>
    <definedName name="qqqqqqq" hidden="1">{"SourcesUses",#N/A,TRUE,"CFMODEL";"TransOverview",#N/A,TRUE,"CFMODEL"}</definedName>
    <definedName name="qqqqqqqqqqqqqqqqqq" hidden="1">{"Income Statement",#N/A,FALSE,"CFMODEL";"Balance Sheet",#N/A,FALSE,"CFMODEL"}</definedName>
    <definedName name="reference3" hidden="1">{"SourcesUses",#N/A,TRUE,"CFMODEL";"TransOverview",#N/A,TRUE,"CFMODEL"}</definedName>
    <definedName name="reference32" hidden="1">{"SourcesUses",#N/A,TRUE,"CFMODEL";"TransOverview",#N/A,TRUE,"CFMODEL"}</definedName>
    <definedName name="rrrrrr" hidden="1">{"SourcesUses",#N/A,TRUE,"FundsFlow";"TransOverview",#N/A,TRUE,"FundsFlow"}</definedName>
    <definedName name="rrrrrr2" hidden="1">{"SourcesUses",#N/A,TRUE,"FundsFlow";"TransOverview",#N/A,TRUE,"FundsFlow"}</definedName>
    <definedName name="SAPBEXhrIndnt" hidden="1">"Wide"</definedName>
    <definedName name="SAPBEXrevision" hidden="1">5</definedName>
    <definedName name="SAPBEXsysID" hidden="1">"BWP"</definedName>
    <definedName name="SAPBEXwbID" hidden="1">"3QOW764ESLK8IEDJNNBBL0VFB"</definedName>
    <definedName name="SAPsysID" hidden="1">"708C5W7SBKP804JT78WJ0JNKI"</definedName>
    <definedName name="SAPwbID" hidden="1">"ARS"</definedName>
    <definedName name="sencount" hidden="1">1</definedName>
    <definedName name="sss" hidden="1">{"SourcesUses",#N/A,TRUE,#N/A;"TransOverview",#N/A,TRUE,"CFMODEL"}</definedName>
    <definedName name="sssssssssssssssss" hidden="1">{"Income Statement",#N/A,FALSE,"CFMODEL";"Balance Sheet",#N/A,FALSE,"CFMODEL"}</definedName>
    <definedName name="sssssssssssssssssss" hidden="1">{"Income Statement",#N/A,FALSE,"CFMODEL";"Balance Sheet",#N/A,FALSE,"CFMODEL"}</definedName>
    <definedName name="test" hidden="1">{"Control_DataContact",#N/A,FALSE,"Control"}</definedName>
    <definedName name="test1" hidden="1">{"Sch.D_P_1Gas",#N/A,FALSE,"Sch.D";"Sch.D_P_2Elec",#N/A,FALSE,"Sch.D"}</definedName>
    <definedName name="test2" hidden="1">{"Sch.D_P_1Gas",#N/A,FALSE,"Sch.D";"Sch.D_P_2Elec",#N/A,FALSE,"Sch.D"}</definedName>
    <definedName name="test3" hidden="1">{"Sch.E_PayrollExp",#N/A,TRUE,"Sch.E,F,G,H";"Sch.F_PayrollTaxes",#N/A,TRUE,"Sch.E,F,G,H";"Sch.G_IncentComp",#N/A,TRUE,"Sch.E,F,G,H";"Sch.H_P1_EmplBeneSum",#N/A,TRUE,"Sch.E,F,G,H"}</definedName>
    <definedName name="TUCU" hidden="1">[7]Input!#REF!</definedName>
    <definedName name="w" hidden="1">{"SourcesUses",#N/A,TRUE,"CFMODEL";"TransOverview",#N/A,TRUE,"CFMODEL"}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usum." hidden="1">{#N/A,#N/A,TRUE,"SDGE";#N/A,#N/A,TRUE,"GBU";#N/A,#N/A,TRUE,"TBU";#N/A,#N/A,TRUE,"EDBU";#N/A,#N/A,TRUE,"ExclCC"}</definedName>
    <definedName name="wrn.ControlSheets." hidden="1">{"Control_P1",#N/A,FALSE,"Control";"Control_P2",#N/A,FALSE,"Control";"Control_P3",#N/A,FALSE,"Control";"Control_P4",#N/A,FALSE,"Control"}</definedName>
    <definedName name="wrn.Data." hidden="1">{#N/A,#N/A,FALSE,"3 Year Plan"}</definedName>
    <definedName name="wrn.Data_Contact." hidden="1">{"Control_DataContact",#N/A,FALSE,"Control"}</definedName>
    <definedName name="wrn.Est_2003." hidden="1">{"Est_Pg1",#N/A,FALSE,"Estimate2003";"Est_Pg2",#N/A,FALSE,"Estimate2003";"Est_Pg3",#N/A,FALSE,"Estimate2003";"Escalation,",#N/A,FALSE,"Escalation"}</definedName>
    <definedName name="wrn.MyTestReport." hidden="1">{"Alberta",#N/A,FALSE,"Pivot Data";#N/A,#N/A,FALSE,"Pivot Data";"HiddenColumns",#N/A,FALSE,"Pivot Data"}</definedName>
    <definedName name="wrn.Revenue." hidden="1">{#N/A,#N/A,FALSE,"3 Year Plan";#N/A,#N/A,FALSE,"3 Year Plan"}</definedName>
    <definedName name="wrn.Sch.A._.B." hidden="1">{"Sch.A_CWC_Summary",#N/A,FALSE,"Sch.A,B";"Sch.B_LLSummary",#N/A,FALSE,"Sch.A,B"}</definedName>
    <definedName name="wrn.Sch.C." hidden="1">{"Sch.C_Rev_lag",#N/A,FALSE,"Sch.C"}</definedName>
    <definedName name="wrn.Sch.D." hidden="1">{"Sch.D1_GasPurch",#N/A,FALSE,"Sch.D";"Sch.D2_ElecPurch",#N/A,FALSE,"Sch.D"}</definedName>
    <definedName name="wrn.Sch.E._.F." hidden="1">{"Sch.E_PayrollExp",#N/A,TRUE,"Sch.E,F";"Sch.F_FICA",#N/A,TRUE,"Sch.E,F"}</definedName>
    <definedName name="wrn.Sch.G." hidden="1">{"Sch.G_ICP",#N/A,FALSE,"Sch.G"}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hidden="1">{"Sch.I_Goods&amp;Svcs",#N/A,FALSE,"Sch.I"}</definedName>
    <definedName name="wrn.Sch.J." hidden="1">{"Sch.J_CorpChgs",#N/A,FALSE,"Sch.J"}</definedName>
    <definedName name="wrn.Sch.K." hidden="1">{"Sch.K_P1_PropLease",#N/A,FALSE,"Sch.K";"Sch.K_P2_PropLease",#N/A,FALSE,"Sch.K"}</definedName>
    <definedName name="wrn.Sch.L." hidden="1">{"Sch.L_MaterialIssue",#N/A,FALSE,"Sch.L"}</definedName>
    <definedName name="wrn.Sch.M." hidden="1">{"Sch.M_Prop&amp;FFTaxes",#N/A,FALSE,"Sch.M"}</definedName>
    <definedName name="wrn.Sch.N." hidden="1">{"Sch.N_IncTaxes",#N/A,FALSE,"Sch. N, O"}</definedName>
    <definedName name="wrn.Sch.O." hidden="1">{"Sch.O1_FedITDeferred",#N/A,FALSE,"Sch. N, O";"Sch_O2_Depreciation",#N/A,FALSE,"Sch. N, O";"Sch_O3_AmortInsurance",#N/A,FALSE,"Sch. N, O"}</definedName>
    <definedName name="wrn.Sch.P." hidden="1">{"Sch.P_BS_Bal",#N/A,FALSE,"WP-BS Elem"}</definedName>
    <definedName name="wrn.Sch.P._.Accts." hidden="1">{"Sch.P_BS_Accts",#N/A,FALSE,"WP-BS Elem"}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3.2" hidden="1">{"SourcesUses",#N/A,TRUE,#N/A;"TransOverview",#N/A,TRUE,"CFMODEL"}</definedName>
    <definedName name="wrn.test4." hidden="1">{"SourcesUses",#N/A,TRUE,"FundsFlow";"TransOverview",#N/A,TRUE,"FundsFlow"}</definedName>
    <definedName name="wrn.test42." hidden="1">{"SourcesUses",#N/A,TRUE,"FundsFlow";"TransOverview",#N/A,TRUE,"FundsFlow"}</definedName>
    <definedName name="zzzzzzzzzz" hidden="1">{"SourcesUses",#N/A,TRUE,"CFMODEL";"TransOverview",#N/A,TRUE,"CFMODEL"}</definedName>
    <definedName name="zzzzzzzzzzzzzzzzz" hidden="1">{"SourcesUses",#N/A,TRUE,"CFMODEL";"TransOverview",#N/A,TRUE,"CFMODEL"}</definedName>
    <definedName name="zzzzzzzzzzzzzzzzzzzzzzzzz" hidden="1">{"Income Statement",#N/A,FALSE,"CFMODEL";"Balance Sheet",#N/A,FALSE,"CFMODEL"}</definedName>
    <definedName name="zzzzzzzzzzzzzzzzzzzzzzzzzzz" hidden="1">{"SourcesUses",#N/A,TRUE,"FundsFlow";"TransOverview",#N/A,TRUE,"FundsFlow"}</definedName>
    <definedName name="zzzzzzzzzzzzzzzzzzzzzzzzzzzzz" hidden="1">{"SourcesUses",#N/A,TRUE,"CFMODEL";"TransOverview",#N/A,TRUE,"CFMODEL"}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12" l="1"/>
  <c r="E13" i="12" s="1"/>
  <c r="D30" i="11" l="1"/>
  <c r="E30" i="11" s="1"/>
  <c r="F30" i="11" l="1"/>
  <c r="C6" i="19" l="1"/>
  <c r="B6" i="19"/>
  <c r="C11" i="19" l="1"/>
  <c r="B11" i="19"/>
  <c r="D11" i="19" s="1"/>
  <c r="E11" i="19" s="1"/>
  <c r="D12" i="19"/>
  <c r="D7" i="19"/>
  <c r="D10" i="19"/>
  <c r="D9" i="19"/>
  <c r="D8" i="19"/>
  <c r="C6" i="15"/>
  <c r="B6" i="15"/>
  <c r="C8" i="15"/>
  <c r="B8" i="15"/>
  <c r="C10" i="15"/>
  <c r="B10" i="15"/>
  <c r="C13" i="15"/>
  <c r="B13" i="15"/>
  <c r="D14" i="15"/>
  <c r="D12" i="15"/>
  <c r="D11" i="15"/>
  <c r="D9" i="15"/>
  <c r="D8" i="15"/>
  <c r="E8" i="15" s="1"/>
  <c r="D7" i="15"/>
  <c r="E14" i="15" l="1"/>
  <c r="F14" i="15"/>
  <c r="E9" i="15"/>
  <c r="F9" i="15"/>
  <c r="E7" i="15"/>
  <c r="F7" i="15"/>
  <c r="D13" i="15"/>
  <c r="E13" i="15" s="1"/>
  <c r="E11" i="15"/>
  <c r="F11" i="15" s="1"/>
  <c r="E12" i="15"/>
  <c r="F12" i="15"/>
  <c r="D6" i="15"/>
  <c r="E6" i="15" s="1"/>
  <c r="E8" i="19"/>
  <c r="F8" i="19"/>
  <c r="E12" i="19"/>
  <c r="F12" i="19"/>
  <c r="E9" i="19"/>
  <c r="F9" i="19"/>
  <c r="E7" i="19"/>
  <c r="F7" i="19"/>
  <c r="D6" i="19"/>
  <c r="E6" i="19" s="1"/>
  <c r="E10" i="19"/>
  <c r="F10" i="19" s="1"/>
  <c r="D10" i="15"/>
  <c r="E10" i="15" s="1"/>
  <c r="C7" i="14" l="1"/>
  <c r="C6" i="14" s="1"/>
  <c r="B7" i="14"/>
  <c r="B6" i="14" s="1"/>
  <c r="C9" i="14"/>
  <c r="B9" i="14"/>
  <c r="D9" i="14" s="1"/>
  <c r="E9" i="14" s="1"/>
  <c r="C11" i="14"/>
  <c r="B11" i="14"/>
  <c r="C13" i="14"/>
  <c r="B13" i="14"/>
  <c r="C18" i="14"/>
  <c r="B18" i="14"/>
  <c r="D18" i="14" s="1"/>
  <c r="E18" i="14" s="1"/>
  <c r="D19" i="14"/>
  <c r="D17" i="14"/>
  <c r="D16" i="14"/>
  <c r="D15" i="14"/>
  <c r="D14" i="14"/>
  <c r="D12" i="14"/>
  <c r="E12" i="14" s="1"/>
  <c r="D10" i="14"/>
  <c r="D8" i="14"/>
  <c r="D7" i="14"/>
  <c r="E7" i="14" s="1"/>
  <c r="E19" i="14" l="1"/>
  <c r="F19" i="14"/>
  <c r="E15" i="14"/>
  <c r="F15" i="14"/>
  <c r="E16" i="14"/>
  <c r="F16" i="14"/>
  <c r="E17" i="14"/>
  <c r="F17" i="14"/>
  <c r="E8" i="14"/>
  <c r="F8" i="14"/>
  <c r="E10" i="14"/>
  <c r="F10" i="14"/>
  <c r="E14" i="14"/>
  <c r="F14" i="14"/>
  <c r="D11" i="14"/>
  <c r="E11" i="14" s="1"/>
  <c r="D13" i="14"/>
  <c r="E13" i="14" s="1"/>
  <c r="C6" i="13" l="1"/>
  <c r="B6" i="13"/>
  <c r="D8" i="13"/>
  <c r="C7" i="12"/>
  <c r="B7" i="12"/>
  <c r="C9" i="12"/>
  <c r="B9" i="12"/>
  <c r="C14" i="12"/>
  <c r="B14" i="12"/>
  <c r="D16" i="12"/>
  <c r="E16" i="12" s="1"/>
  <c r="D15" i="12"/>
  <c r="E15" i="12" s="1"/>
  <c r="D12" i="12"/>
  <c r="D11" i="12"/>
  <c r="D10" i="12"/>
  <c r="D8" i="12"/>
  <c r="E8" i="13" l="1"/>
  <c r="F8" i="13" s="1"/>
  <c r="D9" i="12"/>
  <c r="E9" i="12" s="1"/>
  <c r="B6" i="12"/>
  <c r="E12" i="12"/>
  <c r="F12" i="12"/>
  <c r="C6" i="12"/>
  <c r="E8" i="12"/>
  <c r="F8" i="12" s="1"/>
  <c r="E11" i="12"/>
  <c r="F11" i="12" s="1"/>
  <c r="E10" i="12"/>
  <c r="F10" i="12" s="1"/>
  <c r="D6" i="13"/>
  <c r="E6" i="13" s="1"/>
  <c r="D7" i="12"/>
  <c r="E7" i="12" s="1"/>
  <c r="D14" i="12"/>
  <c r="E14" i="12" s="1"/>
  <c r="C7" i="11" l="1"/>
  <c r="B7" i="11"/>
  <c r="C17" i="11"/>
  <c r="B17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6" i="11"/>
  <c r="D15" i="11"/>
  <c r="D14" i="11"/>
  <c r="D12" i="11"/>
  <c r="D11" i="11"/>
  <c r="D10" i="11"/>
  <c r="E10" i="11" s="1"/>
  <c r="D9" i="11"/>
  <c r="D8" i="11"/>
  <c r="C7" i="10"/>
  <c r="C6" i="10" s="1"/>
  <c r="B7" i="10"/>
  <c r="B6" i="10" s="1"/>
  <c r="C17" i="10"/>
  <c r="B17" i="10"/>
  <c r="D27" i="10"/>
  <c r="D26" i="10"/>
  <c r="D25" i="10"/>
  <c r="D24" i="10"/>
  <c r="E24" i="10" s="1"/>
  <c r="D23" i="10"/>
  <c r="D22" i="10"/>
  <c r="D21" i="10"/>
  <c r="D20" i="10"/>
  <c r="D19" i="10"/>
  <c r="D18" i="10"/>
  <c r="D16" i="10"/>
  <c r="D15" i="10"/>
  <c r="D14" i="10"/>
  <c r="D13" i="10"/>
  <c r="D12" i="10"/>
  <c r="D11" i="10"/>
  <c r="D10" i="10"/>
  <c r="D9" i="10"/>
  <c r="D8" i="10"/>
  <c r="E11" i="10" l="1"/>
  <c r="F11" i="10"/>
  <c r="D17" i="10"/>
  <c r="E17" i="10" s="1"/>
  <c r="E26" i="10"/>
  <c r="F26" i="10" s="1"/>
  <c r="E19" i="10"/>
  <c r="F19" i="10"/>
  <c r="E12" i="10"/>
  <c r="F12" i="10" s="1"/>
  <c r="E18" i="10"/>
  <c r="F18" i="10" s="1"/>
  <c r="E22" i="10"/>
  <c r="F22" i="10" s="1"/>
  <c r="E27" i="10"/>
  <c r="F27" i="10"/>
  <c r="E20" i="10"/>
  <c r="F20" i="10" s="1"/>
  <c r="E13" i="10"/>
  <c r="F13" i="10" s="1"/>
  <c r="E23" i="10"/>
  <c r="F23" i="10" s="1"/>
  <c r="E9" i="10"/>
  <c r="F9" i="10"/>
  <c r="E10" i="10"/>
  <c r="F10" i="10" s="1"/>
  <c r="E21" i="10"/>
  <c r="F21" i="10" s="1"/>
  <c r="E14" i="10"/>
  <c r="F14" i="10" s="1"/>
  <c r="E15" i="10"/>
  <c r="F15" i="10"/>
  <c r="E8" i="10"/>
  <c r="F8" i="10" s="1"/>
  <c r="E16" i="10"/>
  <c r="F16" i="10"/>
  <c r="E25" i="10"/>
  <c r="F25" i="10" s="1"/>
  <c r="B6" i="11"/>
  <c r="C6" i="11"/>
  <c r="E24" i="11"/>
  <c r="F24" i="11" s="1"/>
  <c r="E11" i="11"/>
  <c r="F11" i="11"/>
  <c r="E16" i="11"/>
  <c r="F16" i="11" s="1"/>
  <c r="E21" i="11"/>
  <c r="F21" i="11"/>
  <c r="E25" i="11"/>
  <c r="F25" i="11" s="1"/>
  <c r="E29" i="11"/>
  <c r="F29" i="11" s="1"/>
  <c r="E15" i="11"/>
  <c r="F15" i="11"/>
  <c r="E8" i="11"/>
  <c r="F8" i="11" s="1"/>
  <c r="E12" i="11"/>
  <c r="F12" i="11"/>
  <c r="E18" i="11"/>
  <c r="F18" i="11"/>
  <c r="E22" i="11"/>
  <c r="F22" i="11"/>
  <c r="E26" i="11"/>
  <c r="F26" i="11"/>
  <c r="E20" i="11"/>
  <c r="F20" i="11"/>
  <c r="E28" i="11"/>
  <c r="F28" i="11" s="1"/>
  <c r="E9" i="11"/>
  <c r="F9" i="11"/>
  <c r="E14" i="11"/>
  <c r="F14" i="11" s="1"/>
  <c r="E19" i="11"/>
  <c r="F19" i="11"/>
  <c r="E23" i="11"/>
  <c r="F23" i="11"/>
  <c r="E27" i="11"/>
  <c r="F27" i="11"/>
  <c r="D7" i="11"/>
  <c r="E7" i="11" s="1"/>
  <c r="D17" i="11"/>
  <c r="E17" i="11" s="1"/>
  <c r="D7" i="10"/>
  <c r="E7" i="10" s="1"/>
  <c r="D6" i="11" l="1"/>
  <c r="E6" i="11" s="1"/>
  <c r="C7" i="9"/>
  <c r="B7" i="9"/>
  <c r="C18" i="9"/>
  <c r="B18" i="9"/>
  <c r="B24" i="9"/>
  <c r="C24" i="9"/>
  <c r="C28" i="9"/>
  <c r="B28" i="9"/>
  <c r="D33" i="9"/>
  <c r="D32" i="9"/>
  <c r="D31" i="9"/>
  <c r="D30" i="9"/>
  <c r="D29" i="9"/>
  <c r="D27" i="9"/>
  <c r="D26" i="9"/>
  <c r="D25" i="9"/>
  <c r="D23" i="9"/>
  <c r="D22" i="9"/>
  <c r="D21" i="9"/>
  <c r="D20" i="9"/>
  <c r="D19" i="9"/>
  <c r="D17" i="9"/>
  <c r="D16" i="9"/>
  <c r="D15" i="9"/>
  <c r="D14" i="9"/>
  <c r="D13" i="9"/>
  <c r="D12" i="9"/>
  <c r="D11" i="9"/>
  <c r="D10" i="9"/>
  <c r="D9" i="9"/>
  <c r="E9" i="9" s="1"/>
  <c r="E29" i="9" l="1"/>
  <c r="F29" i="9"/>
  <c r="E32" i="9"/>
  <c r="F32" i="9"/>
  <c r="E26" i="9"/>
  <c r="F26" i="9"/>
  <c r="D24" i="9"/>
  <c r="E24" i="9" s="1"/>
  <c r="D18" i="9"/>
  <c r="E18" i="9" s="1"/>
  <c r="E27" i="9"/>
  <c r="F27" i="9"/>
  <c r="E30" i="9"/>
  <c r="F30" i="9"/>
  <c r="E25" i="9"/>
  <c r="F25" i="9"/>
  <c r="D28" i="9"/>
  <c r="E28" i="9" s="1"/>
  <c r="E31" i="9"/>
  <c r="F31" i="9" s="1"/>
  <c r="E33" i="9"/>
  <c r="F33" i="9"/>
  <c r="E23" i="9"/>
  <c r="F23" i="9" s="1"/>
  <c r="E22" i="9"/>
  <c r="F22" i="9"/>
  <c r="E21" i="9"/>
  <c r="F21" i="9" s="1"/>
  <c r="B6" i="9"/>
  <c r="C6" i="9"/>
  <c r="D6" i="9" s="1"/>
  <c r="E6" i="9" s="1"/>
  <c r="E20" i="9"/>
  <c r="F20" i="9" s="1"/>
  <c r="E19" i="9"/>
  <c r="F19" i="9"/>
  <c r="E17" i="9"/>
  <c r="F17" i="9"/>
  <c r="E15" i="9"/>
  <c r="F15" i="9"/>
  <c r="E12" i="9"/>
  <c r="F12" i="9" s="1"/>
  <c r="E16" i="9"/>
  <c r="F16" i="9"/>
  <c r="E13" i="9"/>
  <c r="F13" i="9"/>
  <c r="E11" i="9"/>
  <c r="F11" i="9"/>
  <c r="E10" i="9"/>
  <c r="F10" i="9" s="1"/>
  <c r="E14" i="9"/>
  <c r="F14" i="9"/>
  <c r="D7" i="9"/>
  <c r="E7" i="9" s="1"/>
  <c r="C6" i="7" l="1"/>
  <c r="B6" i="7"/>
  <c r="D6" i="7" s="1"/>
  <c r="E6" i="7" s="1"/>
  <c r="D11" i="7"/>
  <c r="D10" i="7"/>
  <c r="D9" i="7"/>
  <c r="D8" i="7"/>
  <c r="D8" i="6"/>
  <c r="D7" i="6"/>
  <c r="C6" i="6"/>
  <c r="B6" i="6"/>
  <c r="D6" i="6" s="1"/>
  <c r="E8" i="6" l="1"/>
  <c r="F8" i="6"/>
  <c r="E9" i="7"/>
  <c r="F9" i="7"/>
  <c r="E11" i="7"/>
  <c r="F11" i="7"/>
  <c r="E7" i="6"/>
  <c r="F7" i="6"/>
  <c r="E8" i="7"/>
  <c r="F8" i="7"/>
  <c r="E10" i="7"/>
  <c r="F10" i="7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C28" i="4"/>
  <c r="B28" i="4"/>
  <c r="D28" i="4" s="1"/>
  <c r="E28" i="4" s="1"/>
  <c r="C9" i="4"/>
  <c r="B9" i="4"/>
  <c r="C7" i="4"/>
  <c r="C6" i="4" s="1"/>
  <c r="B7" i="4"/>
  <c r="D34" i="4"/>
  <c r="D33" i="4"/>
  <c r="D32" i="4"/>
  <c r="D31" i="4"/>
  <c r="D30" i="4"/>
  <c r="D29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E24" i="4" l="1"/>
  <c r="F24" i="4"/>
  <c r="E17" i="4"/>
  <c r="F17" i="4"/>
  <c r="E25" i="4"/>
  <c r="F25" i="4"/>
  <c r="E34" i="4"/>
  <c r="F34" i="4"/>
  <c r="E14" i="4"/>
  <c r="F14" i="4"/>
  <c r="E31" i="4"/>
  <c r="F31" i="4"/>
  <c r="E23" i="4"/>
  <c r="F23" i="4"/>
  <c r="B6" i="4"/>
  <c r="E26" i="4"/>
  <c r="F26" i="4" s="1"/>
  <c r="E22" i="4"/>
  <c r="F22" i="4"/>
  <c r="E11" i="4"/>
  <c r="F11" i="4" s="1"/>
  <c r="E19" i="4"/>
  <c r="F19" i="4"/>
  <c r="E27" i="4"/>
  <c r="F27" i="4" s="1"/>
  <c r="E33" i="4"/>
  <c r="F33" i="4"/>
  <c r="E10" i="4"/>
  <c r="F10" i="4" s="1"/>
  <c r="E29" i="4"/>
  <c r="F29" i="4"/>
  <c r="E15" i="4"/>
  <c r="F15" i="4" s="1"/>
  <c r="E32" i="4"/>
  <c r="F32" i="4"/>
  <c r="E16" i="4"/>
  <c r="F16" i="4" s="1"/>
  <c r="E18" i="4"/>
  <c r="F18" i="4"/>
  <c r="E12" i="4"/>
  <c r="F12" i="4" s="1"/>
  <c r="E20" i="4"/>
  <c r="F20" i="4"/>
  <c r="E13" i="4"/>
  <c r="F13" i="4" s="1"/>
  <c r="E21" i="4"/>
  <c r="F21" i="4"/>
  <c r="E30" i="4"/>
  <c r="F30" i="4" s="1"/>
  <c r="E18" i="5"/>
  <c r="F18" i="5"/>
  <c r="E7" i="5"/>
  <c r="F7" i="5" s="1"/>
  <c r="E11" i="5"/>
  <c r="F11" i="5"/>
  <c r="E15" i="5"/>
  <c r="F15" i="5"/>
  <c r="E19" i="5"/>
  <c r="F19" i="5"/>
  <c r="E10" i="5"/>
  <c r="F10" i="5"/>
  <c r="E8" i="5"/>
  <c r="F8" i="5"/>
  <c r="E12" i="5"/>
  <c r="F12" i="5"/>
  <c r="E16" i="5"/>
  <c r="F16" i="5"/>
  <c r="E20" i="5"/>
  <c r="F20" i="5"/>
  <c r="E14" i="5"/>
  <c r="F14" i="5"/>
  <c r="E9" i="5"/>
  <c r="F9" i="5"/>
  <c r="E13" i="5"/>
  <c r="F13" i="5"/>
  <c r="E17" i="5"/>
  <c r="F17" i="5"/>
  <c r="E21" i="5"/>
  <c r="F21" i="5"/>
  <c r="D9" i="4"/>
  <c r="E9" i="4" s="1"/>
  <c r="D7" i="4"/>
  <c r="E7" i="4" l="1"/>
  <c r="D6" i="4"/>
  <c r="E6" i="4" s="1"/>
  <c r="C7" i="3"/>
  <c r="B7" i="3"/>
  <c r="B6" i="3" s="1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E22" i="3" l="1"/>
  <c r="F22" i="3"/>
  <c r="E9" i="3"/>
  <c r="F9" i="3"/>
  <c r="E17" i="3"/>
  <c r="F17" i="3"/>
  <c r="D7" i="3"/>
  <c r="E7" i="3" s="1"/>
  <c r="E14" i="3"/>
  <c r="F14" i="3" s="1"/>
  <c r="E23" i="3"/>
  <c r="F23" i="3"/>
  <c r="E11" i="3"/>
  <c r="F11" i="3" s="1"/>
  <c r="E19" i="3"/>
  <c r="F19" i="3"/>
  <c r="E15" i="3"/>
  <c r="F15" i="3" s="1"/>
  <c r="E16" i="3"/>
  <c r="F16" i="3"/>
  <c r="E10" i="3"/>
  <c r="F10" i="3" s="1"/>
  <c r="E18" i="3"/>
  <c r="F18" i="3"/>
  <c r="C6" i="3"/>
  <c r="D6" i="3" s="1"/>
  <c r="E6" i="3" s="1"/>
  <c r="E12" i="3"/>
  <c r="F12" i="3"/>
  <c r="E20" i="3"/>
  <c r="F20" i="3"/>
  <c r="E13" i="3"/>
  <c r="F13" i="3"/>
  <c r="E21" i="3"/>
  <c r="F21" i="3"/>
  <c r="C6" i="2" l="1"/>
  <c r="B6" i="2"/>
  <c r="D25" i="2"/>
  <c r="F25" i="2" s="1"/>
  <c r="D24" i="2"/>
  <c r="E23" i="2"/>
  <c r="D23" i="2"/>
  <c r="D22" i="2"/>
  <c r="D21" i="2"/>
  <c r="D20" i="2"/>
  <c r="D19" i="2"/>
  <c r="E19" i="2" s="1"/>
  <c r="D18" i="2"/>
  <c r="D17" i="2"/>
  <c r="F17" i="2" s="1"/>
  <c r="D16" i="2"/>
  <c r="E15" i="2"/>
  <c r="D15" i="2"/>
  <c r="D14" i="2"/>
  <c r="D13" i="2"/>
  <c r="D12" i="2"/>
  <c r="D11" i="2"/>
  <c r="F11" i="2" s="1"/>
  <c r="D10" i="2"/>
  <c r="D9" i="2"/>
  <c r="D8" i="2"/>
  <c r="E22" i="2" l="1"/>
  <c r="F22" i="2"/>
  <c r="E12" i="2"/>
  <c r="F12" i="2"/>
  <c r="E17" i="2"/>
  <c r="F23" i="2"/>
  <c r="E10" i="2"/>
  <c r="F10" i="2" s="1"/>
  <c r="E16" i="2"/>
  <c r="F16" i="2"/>
  <c r="E21" i="2"/>
  <c r="F21" i="2" s="1"/>
  <c r="E8" i="2"/>
  <c r="F8" i="2"/>
  <c r="E13" i="2"/>
  <c r="F13" i="2" s="1"/>
  <c r="E14" i="2"/>
  <c r="F14" i="2"/>
  <c r="E11" i="2"/>
  <c r="E18" i="2"/>
  <c r="F18" i="2"/>
  <c r="F19" i="2"/>
  <c r="E24" i="2"/>
  <c r="F24" i="2" s="1"/>
  <c r="E9" i="2"/>
  <c r="F9" i="2" s="1"/>
  <c r="F15" i="2"/>
  <c r="E20" i="2"/>
  <c r="F20" i="2"/>
  <c r="E25" i="2"/>
  <c r="D6" i="2"/>
  <c r="E6" i="2" s="1"/>
  <c r="C7" i="1" l="1"/>
  <c r="C6" i="1" s="1"/>
  <c r="B7" i="1"/>
  <c r="B6" i="1" s="1"/>
  <c r="C12" i="1"/>
  <c r="B12" i="1"/>
  <c r="D24" i="1"/>
  <c r="D23" i="1"/>
  <c r="D22" i="1"/>
  <c r="D21" i="1"/>
  <c r="D20" i="1"/>
  <c r="D19" i="1"/>
  <c r="D18" i="1"/>
  <c r="D17" i="1"/>
  <c r="D16" i="1"/>
  <c r="D15" i="1"/>
  <c r="D14" i="1"/>
  <c r="D13" i="1"/>
  <c r="E13" i="1" s="1"/>
  <c r="D11" i="1"/>
  <c r="D10" i="1"/>
  <c r="D9" i="1"/>
  <c r="E23" i="1" l="1"/>
  <c r="F23" i="1"/>
  <c r="E17" i="1"/>
  <c r="F17" i="1"/>
  <c r="E18" i="1"/>
  <c r="F18" i="1"/>
  <c r="E10" i="1"/>
  <c r="F10" i="1"/>
  <c r="E19" i="1"/>
  <c r="F19" i="1"/>
  <c r="E15" i="1"/>
  <c r="F15" i="1"/>
  <c r="E24" i="1"/>
  <c r="F24" i="1"/>
  <c r="E11" i="1"/>
  <c r="F11" i="1"/>
  <c r="E20" i="1"/>
  <c r="F20" i="1"/>
  <c r="E16" i="1"/>
  <c r="F16" i="1"/>
  <c r="E9" i="1"/>
  <c r="F9" i="1"/>
  <c r="E21" i="1"/>
  <c r="F21" i="1"/>
  <c r="E14" i="1"/>
  <c r="F14" i="1"/>
  <c r="E22" i="1"/>
  <c r="F22" i="1"/>
  <c r="C6" i="5"/>
  <c r="D7" i="7"/>
  <c r="B6" i="5" l="1"/>
  <c r="E7" i="7"/>
  <c r="F7" i="7" s="1"/>
  <c r="D6" i="5" l="1"/>
  <c r="E6" i="5" s="1"/>
  <c r="F12" i="14" l="1"/>
  <c r="F16" i="12"/>
  <c r="D6" i="14"/>
  <c r="E6" i="14" s="1"/>
  <c r="D7" i="13"/>
  <c r="E7" i="13" s="1"/>
  <c r="D6" i="12"/>
  <c r="E6" i="12" s="1"/>
  <c r="D13" i="11"/>
  <c r="D6" i="10"/>
  <c r="E6" i="10" s="1"/>
  <c r="D8" i="9"/>
  <c r="D6" i="8"/>
  <c r="E6" i="6"/>
  <c r="D8" i="4"/>
  <c r="D8" i="3"/>
  <c r="D7" i="2"/>
  <c r="E7" i="2" s="1"/>
  <c r="D12" i="1"/>
  <c r="E12" i="1" s="1"/>
  <c r="D8" i="1"/>
  <c r="D7" i="1"/>
  <c r="E7" i="1" s="1"/>
  <c r="D6" i="1"/>
  <c r="E6" i="1" s="1"/>
  <c r="E8" i="3" l="1"/>
  <c r="F8" i="3"/>
  <c r="E8" i="4"/>
  <c r="F8" i="4"/>
  <c r="E6" i="8"/>
  <c r="F6" i="8" s="1"/>
  <c r="E8" i="9"/>
  <c r="F8" i="9" s="1"/>
  <c r="E13" i="11"/>
  <c r="F13" i="11"/>
  <c r="F7" i="13"/>
  <c r="F15" i="12"/>
  <c r="F10" i="11"/>
  <c r="F24" i="10"/>
  <c r="F9" i="9"/>
  <c r="F7" i="2"/>
  <c r="F13" i="1"/>
  <c r="E8" i="1"/>
  <c r="F8" i="1" s="1"/>
</calcChain>
</file>

<file path=xl/sharedStrings.xml><?xml version="1.0" encoding="utf-8"?>
<sst xmlns="http://schemas.openxmlformats.org/spreadsheetml/2006/main" count="491" uniqueCount="284">
  <si>
    <t>WP Activity Description</t>
  </si>
  <si>
    <t>% Variance</t>
  </si>
  <si>
    <t>Meets Variance Criteria?</t>
  </si>
  <si>
    <t>Gas Distribution</t>
  </si>
  <si>
    <t>Gas Control &amp; System Operations-Planning</t>
  </si>
  <si>
    <t>Gas Scheduling</t>
  </si>
  <si>
    <t>Gas Transmission Planning</t>
  </si>
  <si>
    <t>Gas Control &amp; SCADA Operation Group – USS</t>
  </si>
  <si>
    <t>Emergency Services</t>
  </si>
  <si>
    <t>Field Services Leadership &amp; Operations Assessment</t>
  </si>
  <si>
    <t>Field O&amp;M - Field Support</t>
  </si>
  <si>
    <t>Field O&amp;M - Leak Survey</t>
  </si>
  <si>
    <t>Field O&amp;M - Locate &amp; Mark</t>
  </si>
  <si>
    <t>Field O&amp;M - Main Maintenance</t>
  </si>
  <si>
    <t>Field O&amp;M - Service Maintenance</t>
  </si>
  <si>
    <t>Field O&amp;M - Tools Fittings &amp; Materials</t>
  </si>
  <si>
    <t>Asset Management</t>
  </si>
  <si>
    <t>Field O&amp;M - Measurement &amp; Regulation</t>
  </si>
  <si>
    <t>Field O&amp;M - Cathodic Protection</t>
  </si>
  <si>
    <t>Operations Management &amp; Training</t>
  </si>
  <si>
    <t>Regional Public Affairs</t>
  </si>
  <si>
    <t>2018 Actuals
($000)</t>
  </si>
  <si>
    <t>2018 Imputed Authorized
($000)</t>
  </si>
  <si>
    <t>$ Variance ($000)</t>
  </si>
  <si>
    <t xml:space="preserve">% Variance </t>
  </si>
  <si>
    <t>Capital Tools</t>
  </si>
  <si>
    <t>Cathodic Protection Capital</t>
  </si>
  <si>
    <t>Field Capital Support</t>
  </si>
  <si>
    <t>Main &amp; Service Abandonments</t>
  </si>
  <si>
    <t>Main Replacements</t>
  </si>
  <si>
    <t>New Business</t>
  </si>
  <si>
    <t>Pipeline Relocations – Franchise</t>
  </si>
  <si>
    <t>Pipeline Relocations – Freeway</t>
  </si>
  <si>
    <t>Regulator Stations</t>
  </si>
  <si>
    <t>Remote Meter Reading</t>
  </si>
  <si>
    <t>Service Replacements</t>
  </si>
  <si>
    <t>Supply Line Replacements</t>
  </si>
  <si>
    <t>Meters</t>
  </si>
  <si>
    <t>Regulators</t>
  </si>
  <si>
    <t>Electronic Pressure Monitors (EPMs)</t>
  </si>
  <si>
    <t>Gas Energy Measurement Systems (GEMS)</t>
  </si>
  <si>
    <t>Meter Guards</t>
  </si>
  <si>
    <t>Other Distribution Capital Projects</t>
  </si>
  <si>
    <t>Pressure Betterments</t>
  </si>
  <si>
    <t>2018 Imputed Authorized ($000)</t>
  </si>
  <si>
    <t>Gas Engineering</t>
  </si>
  <si>
    <t>Land Services &amp; Right Of Way</t>
  </si>
  <si>
    <t>Planning &amp; Development</t>
  </si>
  <si>
    <t>Dir Engineering &amp; Tech Services</t>
  </si>
  <si>
    <t>Measure Reg &amp; Control Manager &amp; Special Projects</t>
  </si>
  <si>
    <t>Measurement &amp; Design</t>
  </si>
  <si>
    <t>Measurement Technologies</t>
  </si>
  <si>
    <t>Measurement Field Support</t>
  </si>
  <si>
    <t>Engineering Design Manager</t>
  </si>
  <si>
    <t>Materials &amp; Quality</t>
  </si>
  <si>
    <t>Mechanical Design</t>
  </si>
  <si>
    <t>Pipeline Design &amp; Gas Standards</t>
  </si>
  <si>
    <t>Instrument Repair &amp; Field Maintenance Supervision</t>
  </si>
  <si>
    <t>EAC Chemical Section</t>
  </si>
  <si>
    <t>Measure and Red Standards/Mat and BTU Distribution</t>
  </si>
  <si>
    <t>High Pressure &amp; Distribution Engineering</t>
  </si>
  <si>
    <t>2018 Actuals ($000)</t>
  </si>
  <si>
    <t>Gas Transmission</t>
  </si>
  <si>
    <t>Major Projects</t>
  </si>
  <si>
    <t>Gas System Integrity</t>
  </si>
  <si>
    <t>USS - VP Gas System Integrity</t>
  </si>
  <si>
    <t>Business Process &amp; Infographics Solutions</t>
  </si>
  <si>
    <t>CADD Applications</t>
  </si>
  <si>
    <t>ESS Production Support</t>
  </si>
  <si>
    <t>Work Management &amp; Databases Development</t>
  </si>
  <si>
    <t>Field Technologies</t>
  </si>
  <si>
    <t>Gas System Integrity Staff &amp; Programs</t>
  </si>
  <si>
    <t>Operator Qualification</t>
  </si>
  <si>
    <t>Pipeline System Construction Policy</t>
  </si>
  <si>
    <t>Quality &amp; Risk</t>
  </si>
  <si>
    <t>Enterprise Geographic Information System (EGIS)</t>
  </si>
  <si>
    <t>Pipeline Safety &amp; Compliance Manager</t>
  </si>
  <si>
    <t>Pipeline Safety Oversight</t>
  </si>
  <si>
    <t>Safety Excellence Management System</t>
  </si>
  <si>
    <t>Public Awareness</t>
  </si>
  <si>
    <t>Contract &amp; Maintenance</t>
  </si>
  <si>
    <t>Shared Public Awareness Activities</t>
  </si>
  <si>
    <t>Damage Prevention Strategies</t>
  </si>
  <si>
    <t>Director Gas Transmission – USS</t>
  </si>
  <si>
    <t>Field Operations Managers – USS</t>
  </si>
  <si>
    <t>Technical Services Manager – USS</t>
  </si>
  <si>
    <t>Pipeline Operations</t>
  </si>
  <si>
    <t>Compressor Station Operations</t>
  </si>
  <si>
    <t>Technical Services</t>
  </si>
  <si>
    <t>2018 Imputed Authorized</t>
  </si>
  <si>
    <t>Auxiliary Equipment</t>
  </si>
  <si>
    <t>Cathodic Protection</t>
  </si>
  <si>
    <t>Compressor Stations</t>
  </si>
  <si>
    <t>Freeway Relocations</t>
  </si>
  <si>
    <t>Distribution Operations Control Center</t>
  </si>
  <si>
    <t>Laboratory Equipment</t>
  </si>
  <si>
    <t>Land Rights</t>
  </si>
  <si>
    <t>M&amp;R Stations</t>
  </si>
  <si>
    <t>New Pipelines</t>
  </si>
  <si>
    <t>Relocations - Private/Franchise</t>
  </si>
  <si>
    <t>Replacements</t>
  </si>
  <si>
    <t>Storage – Buildings</t>
  </si>
  <si>
    <t>Supervision &amp; Engineering Pool</t>
  </si>
  <si>
    <t>Transmission – Buildings</t>
  </si>
  <si>
    <t>Underground Storage</t>
  </si>
  <si>
    <t>Storage Risk Management</t>
  </si>
  <si>
    <t>Gas Storage</t>
  </si>
  <si>
    <t>Pipelines</t>
  </si>
  <si>
    <t>Purification Equipment</t>
  </si>
  <si>
    <t>Wells</t>
  </si>
  <si>
    <t>Gas Procurement</t>
  </si>
  <si>
    <t>Customer Services</t>
  </si>
  <si>
    <t>Customer Services - Field &amp; Meter Reading</t>
  </si>
  <si>
    <t>CS Field Staff Manager</t>
  </si>
  <si>
    <t>Customer Services Field - Operations</t>
  </si>
  <si>
    <t>Customer Services Field - Supervision</t>
  </si>
  <si>
    <t>Customer Services Field - Dispatch</t>
  </si>
  <si>
    <t>Customer Services Field - Support</t>
  </si>
  <si>
    <t>Meter Reading – Operations</t>
  </si>
  <si>
    <t>Meter Reading – Clerical</t>
  </si>
  <si>
    <t>Meter Reading - Supervision &amp; Training</t>
  </si>
  <si>
    <t>Meter Reading – Support</t>
  </si>
  <si>
    <t>Meter Set Assembly (MSA) Inspection Program</t>
  </si>
  <si>
    <t>Customer Services - Information</t>
  </si>
  <si>
    <t>Biofuels and Low-Carbon Resources Market Development</t>
  </si>
  <si>
    <t>CI-Customer Assistance</t>
  </si>
  <si>
    <t>CI-Customer Engagement &amp; Insights</t>
  </si>
  <si>
    <t>CI-Segment Services</t>
  </si>
  <si>
    <t>Clean Transportation</t>
  </si>
  <si>
    <t>Customer Services - Office Operations</t>
  </si>
  <si>
    <t>CCC – Operations</t>
  </si>
  <si>
    <t>CCC – Support</t>
  </si>
  <si>
    <t>CS - Other Office Ops</t>
  </si>
  <si>
    <t>Customer Services - Technology, Policies, &amp; Solutions</t>
  </si>
  <si>
    <t>Business Strategy and Development</t>
  </si>
  <si>
    <t>Environmental Affairs</t>
  </si>
  <si>
    <t>Environmental Strategy</t>
  </si>
  <si>
    <t>Planning &amp; Legislative Analysis</t>
  </si>
  <si>
    <t>Policy and Environmental Solutions</t>
  </si>
  <si>
    <t>Information Technology and Cybersecurity</t>
  </si>
  <si>
    <t>Information Technology and Cybersecurity Subtotal</t>
  </si>
  <si>
    <t>SVP &amp; CITO</t>
  </si>
  <si>
    <t>IT Support</t>
  </si>
  <si>
    <t>Director IT SoCalGas Applications</t>
  </si>
  <si>
    <t>SCG GIS &amp; CAD Services</t>
  </si>
  <si>
    <t>SCG Software Development – Database</t>
  </si>
  <si>
    <t>SCG Work Management Services</t>
  </si>
  <si>
    <t>Architecture and Integration – SCG</t>
  </si>
  <si>
    <t>SCG Applications Major Market Services</t>
  </si>
  <si>
    <t>IT Applications NSS</t>
  </si>
  <si>
    <t>Infrastructure Subtotal</t>
  </si>
  <si>
    <t>Director - Computing Infrastructure</t>
  </si>
  <si>
    <t>Enterprise Command Center – SCG</t>
  </si>
  <si>
    <t>Business Communication Services – SCG</t>
  </si>
  <si>
    <t>CI Operations Services SCG</t>
  </si>
  <si>
    <t>CI Compute Support SCG</t>
  </si>
  <si>
    <t>CI Compute Provisioning SCG</t>
  </si>
  <si>
    <t>CI Standards</t>
  </si>
  <si>
    <t>IT Telecom PMO</t>
  </si>
  <si>
    <t>Cybersecurity</t>
  </si>
  <si>
    <t>IT Infrastructure NSS</t>
  </si>
  <si>
    <t>Information Technology</t>
  </si>
  <si>
    <t>Applications Subtotal</t>
  </si>
  <si>
    <t>Applications - Customer Care/Capacity/Expansion</t>
  </si>
  <si>
    <t>Applications - Customer Care/Mandated</t>
  </si>
  <si>
    <t>Applications - Customer Care/Reliability/Improvements</t>
  </si>
  <si>
    <t>Applications - Utility Operations/Capacity/Expansion</t>
  </si>
  <si>
    <t>Applications - Utility Operations/Mandated</t>
  </si>
  <si>
    <t>Applications - Utility Operations/Reliability/Improvements</t>
  </si>
  <si>
    <t>OpEx 20/20</t>
  </si>
  <si>
    <t>Applications - Utility Operations/Strategic</t>
  </si>
  <si>
    <t>Apps - Corp Syst/Reliability</t>
  </si>
  <si>
    <t>Cyber-Asset, Identity, Access Mgmt-SW</t>
  </si>
  <si>
    <t>Cyber-Sit Awareness and Incident Response-SW</t>
  </si>
  <si>
    <t>Cyber-Sit Awareness and Incident Response-HW</t>
  </si>
  <si>
    <t>Cyber-Risk and External Dependency Mgmt</t>
  </si>
  <si>
    <t>Hardware - Utility Operations/Mandated</t>
  </si>
  <si>
    <t>Hardware - Utility Operations/Reliability/Improvements</t>
  </si>
  <si>
    <t>Infrastructure - Hardware/Capacity</t>
  </si>
  <si>
    <t>Infrastructure - Hardware/Strategic</t>
  </si>
  <si>
    <t>Infrastructure - Hardware/Reliability/Improvements</t>
  </si>
  <si>
    <t>Network/Telecom - Hardware/Reliability/Improvements</t>
  </si>
  <si>
    <t>Network/Telecom - Software/Reliability/Improvements</t>
  </si>
  <si>
    <t>Network/Telecom - Hardware/Capacity</t>
  </si>
  <si>
    <t>Microwave and Radio Equipment</t>
  </si>
  <si>
    <t>Support Services</t>
  </si>
  <si>
    <t>Environmental Services</t>
  </si>
  <si>
    <t>Environmental</t>
  </si>
  <si>
    <t>Fleet Services &amp; Facility Operations</t>
  </si>
  <si>
    <t>Facilities-Monterey Park Manager</t>
  </si>
  <si>
    <t>Facilities GCT</t>
  </si>
  <si>
    <t>Director</t>
  </si>
  <si>
    <t>Supply Management &amp; Supplier Diversity</t>
  </si>
  <si>
    <t>Fabrication &amp; Repair</t>
  </si>
  <si>
    <t>Meter Shops &amp; Records</t>
  </si>
  <si>
    <t>Infrastructure &amp; Improvements</t>
  </si>
  <si>
    <t>Safety &amp; Environmental</t>
  </si>
  <si>
    <t>A&amp;G</t>
  </si>
  <si>
    <t>Accounting &amp; Finance, Legal, Regulatory Affairs, External Affairs</t>
  </si>
  <si>
    <t>Accounting Systems &amp; Compliance</t>
  </si>
  <si>
    <t>Compensation &amp; Benefits</t>
  </si>
  <si>
    <t>Pension &amp; Benefits - Employee Assistance Program</t>
  </si>
  <si>
    <t>Corporate Center – General</t>
  </si>
  <si>
    <t>SECC Outside Services Employees - F923.1</t>
  </si>
  <si>
    <t>Human Resources Dept, Safety, LTD &amp; WC</t>
  </si>
  <si>
    <t>SCG President &amp; CEO COO &amp; VP of Human Resources</t>
  </si>
  <si>
    <t>SCG Director HR Services</t>
  </si>
  <si>
    <t>SCG Director Safety Wellness</t>
  </si>
  <si>
    <t>SCG Director Org Effectiveness</t>
  </si>
  <si>
    <t>Risk Management</t>
  </si>
  <si>
    <t>Operations Risk Management-SCG</t>
  </si>
  <si>
    <t>TIMP &amp; DIMP</t>
  </si>
  <si>
    <t>DIMP</t>
  </si>
  <si>
    <t>TIMP</t>
  </si>
  <si>
    <t>R-RD&amp;D Technology Development</t>
  </si>
  <si>
    <t>NERBA</t>
  </si>
  <si>
    <t>TIMP - Pipelines by Gas Distribution</t>
  </si>
  <si>
    <t>TIMP - Pipelines by Gas Transmission</t>
  </si>
  <si>
    <t>TIMP - Capital Tools</t>
  </si>
  <si>
    <t>SIMP</t>
  </si>
  <si>
    <t>Variance Thresholds Requiring Variance Explanations as of 10/18/18</t>
  </si>
  <si>
    <t>O&amp;M</t>
  </si>
  <si>
    <t>Capital</t>
  </si>
  <si>
    <t>Criteria 1</t>
  </si>
  <si>
    <t>Criteria 2</t>
  </si>
  <si>
    <t>Anything Over</t>
  </si>
  <si>
    <t>Greater than 20% AND min $</t>
  </si>
  <si>
    <t>Gas</t>
  </si>
  <si>
    <t>Other</t>
  </si>
  <si>
    <t>* Balancing Account variance explanation selection criteria are the same as the non-balanced selection criteria</t>
  </si>
  <si>
    <t>Energy Division Data Request - SDG&amp;E Advice Letter 3438-E/2801-G and also SoCalGas Advice Letter 5520 (2018 Interim Spending Accountability Report)</t>
  </si>
  <si>
    <t>Received 01-07-2020 from Kevin Flaherty</t>
  </si>
  <si>
    <t>Question #1 - 2018 Interim Spending Accountability Report Tables in Excel Format (Gas Distribution O&amp;M)</t>
  </si>
  <si>
    <t>Question #1 - 2018 Interim Spending Accountability Report Tables in Excel Format (Gas Distribution Capital)</t>
  </si>
  <si>
    <t>Question #1 - 2018 Interim Spending Accountability Report Tables in Excel Format (Gas Engineering O&amp;M)</t>
  </si>
  <si>
    <t>Question #1 - 2018 Interim Spending Accountability Report Tables in Excel Format (Gas Transmission O&amp;M)</t>
  </si>
  <si>
    <t>Question #1 - 2018 Interim Spending Accountability Report Tables in Excel Format (Gas Transmission Capital)</t>
  </si>
  <si>
    <t>Question #1 - 2018 Interim Spending Accountability Report Tables in Excel Format (Underground Storage O&amp;M)</t>
  </si>
  <si>
    <t>Question #1 - 2018 Interim Spending Accountability Report Tables in Excel Format (Underground Storage Capital)</t>
  </si>
  <si>
    <t>Question #1 - 2018 Interim Spending Accountability Report Tables in Excel Format (Gas Procurement O&amp;M)</t>
  </si>
  <si>
    <t>Question #1 - 2018 Interim Spending Accountability Report Tables in Excel Format (Information Technology O&amp;M)</t>
  </si>
  <si>
    <t>Question #1 - 2018 Interim Spending Accountability Report Tables in Excel Format (Information Technology Capital)</t>
  </si>
  <si>
    <t>Question #1 - 2018 Interim Spending Accountability Report Tables in Excel Format (Support Services O&amp;M)</t>
  </si>
  <si>
    <t>Question #1 - 2018 Interim Spending Accountability Report Tables in Excel Format (Support Services Capital)</t>
  </si>
  <si>
    <t>Question #1 - 2018 Interim Spending Accountability Report Tables in Excel Format (A&amp;G O&amp;M)</t>
  </si>
  <si>
    <t>Question #1 - 2018 Interim Spending Accountability Report Tables in Excel Format (Balanced Programs O&amp;M)</t>
  </si>
  <si>
    <t>Underground Storage - SIMP</t>
  </si>
  <si>
    <t>Underground Storage - RSIMP</t>
  </si>
  <si>
    <t>Question #1 - 2018 Interim Spending Accountability Report Tables in Excel Format (Balanced Programs Capital)</t>
  </si>
  <si>
    <t>SCG</t>
  </si>
  <si>
    <r>
      <t xml:space="preserve">DIMP </t>
    </r>
    <r>
      <rPr>
        <vertAlign val="superscript"/>
        <sz val="11"/>
        <rFont val="Times New Roman"/>
        <family val="1"/>
      </rPr>
      <t>1</t>
    </r>
  </si>
  <si>
    <t>Question #1 - 2018 Interim Spending Accountability Report Tables in Excel Format (Customer Service O&amp;M)</t>
  </si>
  <si>
    <t xml:space="preserve">1) Actuals and Imputed Authorized for the Gas Transmission Capital were previously omitted from page 117 in error, but are provided here.  Following a phone call between Energy Division's Kevin Flaherty and SDG&amp;E's Megan Caulson on January 10, 2020, this page of the report will be corrected and resubmitted as requested. </t>
  </si>
  <si>
    <t xml:space="preserve">1) Actuals and Imputed Authorized for the Underground Storage Capital were previously omitted from page 124 in error, but are provided here.  Following a phone call between Energy Division's Kevin Flaherty and SDG&amp;E's Megan Caulson on January 10, 2020, this page of the report will be corrected and resubmitted as requested. </t>
  </si>
  <si>
    <r>
      <t xml:space="preserve">Facility Operations </t>
    </r>
    <r>
      <rPr>
        <vertAlign val="superscript"/>
        <sz val="11"/>
        <color rgb="FF000000"/>
        <rFont val="Times New Roman"/>
        <family val="1"/>
      </rPr>
      <t>1</t>
    </r>
  </si>
  <si>
    <t>1) Actuals for DIMP Capital was previously reported in error on page 162.  Since this was due to a formatting issue with the table, the variance information is not affected.  This corrected page will be provided to Energy Division along with the other corrections that were previously identified.</t>
  </si>
  <si>
    <t>[1] While developing the 2018 report, SoCalGas discovered Facility Operations were erroneously omitted as a reportable workpaper in the 2017 Interim Spending Accountability Report, with 2017 imputed authorized of $18,129 and 2017 actuals of $14,799.  The 2017 variance of 18.4% and $3,330 thousand for this workpaper would not have met the selection criteria and therefore no variance explanation would have been required.</t>
  </si>
  <si>
    <t>Sheet</t>
  </si>
  <si>
    <t>Cap</t>
  </si>
  <si>
    <t>SDG&amp;E</t>
  </si>
  <si>
    <t>% Var</t>
  </si>
  <si>
    <t>$ Var</t>
  </si>
  <si>
    <t>Company</t>
  </si>
  <si>
    <t>ID</t>
  </si>
  <si>
    <t>Threshold</t>
  </si>
  <si>
    <t>Elect Dist (SD)</t>
  </si>
  <si>
    <t>Elect Gen (SD)</t>
  </si>
  <si>
    <t>Gas Trans (SD)</t>
  </si>
  <si>
    <t>Support Svs (SD)</t>
  </si>
  <si>
    <t>Gas Dist (SD)</t>
  </si>
  <si>
    <t>IT (SD)</t>
  </si>
  <si>
    <t>Cust Svc (SD)</t>
  </si>
  <si>
    <t>A&amp;G (SD)</t>
  </si>
  <si>
    <t>Elect &amp; Fuel Proc (SD)</t>
  </si>
  <si>
    <t>Gas Eng (SD)</t>
  </si>
  <si>
    <t>A&amp;G (SCG)</t>
  </si>
  <si>
    <t>Gas Dist (SCG)</t>
  </si>
  <si>
    <t>UGround Storage (SCG)</t>
  </si>
  <si>
    <t>Support Svs (SCG)</t>
  </si>
  <si>
    <t>IT (SCG)</t>
  </si>
  <si>
    <t>Gas Trans (SCG)</t>
  </si>
  <si>
    <t>Cust Srv (SCG)</t>
  </si>
  <si>
    <t>Gas Eng (SCG)</t>
  </si>
  <si>
    <t>Gas Procurement (SCG)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</si>
</sst>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1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3" fontId="0" fillId="0" borderId="0" xfId="0" applyNumberFormat="1"/>
    <xf numFmtId="9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9" fontId="4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3" fontId="5" fillId="4" borderId="1" xfId="0" applyNumberFormat="1" applyFont="1" applyFill="1" applyBorder="1" applyAlignment="1">
      <alignment horizontal="right" vertical="center"/>
    </xf>
    <xf numFmtId="9" fontId="5" fillId="4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9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37" fontId="7" fillId="5" borderId="1" xfId="0" applyNumberFormat="1" applyFont="1" applyFill="1" applyBorder="1" applyAlignment="1">
      <alignment horizontal="center" wrapText="1"/>
    </xf>
    <xf numFmtId="0" fontId="8" fillId="0" borderId="0" xfId="0" applyFont="1"/>
    <xf numFmtId="164" fontId="4" fillId="3" borderId="1" xfId="1" applyNumberFormat="1" applyFont="1" applyFill="1" applyBorder="1" applyAlignment="1">
      <alignment horizontal="right" vertical="center"/>
    </xf>
    <xf numFmtId="164" fontId="5" fillId="4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0" fontId="5" fillId="6" borderId="1" xfId="0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horizontal="right" vertical="center"/>
    </xf>
    <xf numFmtId="9" fontId="5" fillId="6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top"/>
    </xf>
    <xf numFmtId="0" fontId="9" fillId="6" borderId="1" xfId="0" applyFont="1" applyFill="1" applyBorder="1" applyAlignment="1">
      <alignment vertical="center"/>
    </xf>
    <xf numFmtId="3" fontId="9" fillId="6" borderId="1" xfId="0" applyNumberFormat="1" applyFont="1" applyFill="1" applyBorder="1" applyAlignment="1">
      <alignment horizontal="right" vertical="center"/>
    </xf>
    <xf numFmtId="9" fontId="9" fillId="6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9" fontId="8" fillId="0" borderId="1" xfId="0" applyNumberFormat="1" applyFont="1" applyBorder="1" applyAlignment="1">
      <alignment horizontal="right" vertical="center"/>
    </xf>
    <xf numFmtId="164" fontId="9" fillId="6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6" fillId="7" borderId="1" xfId="0" applyFont="1" applyFill="1" applyBorder="1" applyAlignment="1">
      <alignment vertical="center"/>
    </xf>
    <xf numFmtId="9" fontId="6" fillId="7" borderId="1" xfId="0" applyNumberFormat="1" applyFont="1" applyFill="1" applyBorder="1" applyAlignment="1">
      <alignment horizontal="right" vertical="center"/>
    </xf>
    <xf numFmtId="164" fontId="6" fillId="7" borderId="1" xfId="1" applyNumberFormat="1" applyFont="1" applyFill="1" applyBorder="1" applyAlignment="1">
      <alignment horizontal="right" vertical="center"/>
    </xf>
    <xf numFmtId="0" fontId="2" fillId="0" borderId="0" xfId="0" applyFont="1"/>
    <xf numFmtId="0" fontId="0" fillId="0" borderId="0" xfId="0" applyAlignment="1">
      <alignment horizontal="center"/>
    </xf>
    <xf numFmtId="37" fontId="0" fillId="0" borderId="0" xfId="0" applyNumberFormat="1"/>
    <xf numFmtId="164" fontId="4" fillId="3" borderId="1" xfId="0" applyNumberFormat="1" applyFont="1" applyFill="1" applyBorder="1" applyAlignment="1">
      <alignment horizontal="right" vertical="center"/>
    </xf>
    <xf numFmtId="37" fontId="4" fillId="3" borderId="1" xfId="0" applyNumberFormat="1" applyFont="1" applyFill="1" applyBorder="1" applyAlignment="1">
      <alignment horizontal="right" vertical="center"/>
    </xf>
    <xf numFmtId="9" fontId="6" fillId="0" borderId="1" xfId="0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vertical="top"/>
    </xf>
    <xf numFmtId="164" fontId="8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Fill="1" applyBorder="1"/>
    <xf numFmtId="164" fontId="6" fillId="0" borderId="1" xfId="1" applyNumberFormat="1" applyFont="1" applyFill="1" applyBorder="1" applyAlignment="1">
      <alignment horizontal="right" vertical="center"/>
    </xf>
    <xf numFmtId="164" fontId="0" fillId="0" borderId="1" xfId="1" applyNumberFormat="1" applyFont="1" applyBorder="1" applyAlignment="1">
      <alignment vertical="center"/>
    </xf>
    <xf numFmtId="0" fontId="7" fillId="5" borderId="1" xfId="0" applyFont="1" applyFill="1" applyBorder="1"/>
    <xf numFmtId="0" fontId="7" fillId="5" borderId="1" xfId="0" applyFont="1" applyFill="1" applyBorder="1" applyAlignment="1">
      <alignment horizontal="center" wrapText="1"/>
    </xf>
    <xf numFmtId="0" fontId="10" fillId="8" borderId="1" xfId="0" applyFont="1" applyFill="1" applyBorder="1" applyAlignment="1">
      <alignment horizontal="left"/>
    </xf>
    <xf numFmtId="164" fontId="10" fillId="8" borderId="1" xfId="0" applyNumberFormat="1" applyFont="1" applyFill="1" applyBorder="1"/>
    <xf numFmtId="9" fontId="10" fillId="8" borderId="1" xfId="0" applyNumberFormat="1" applyFont="1" applyFill="1" applyBorder="1"/>
    <xf numFmtId="0" fontId="8" fillId="0" borderId="1" xfId="0" applyFont="1" applyBorder="1" applyAlignment="1">
      <alignment horizontal="left" indent="1"/>
    </xf>
    <xf numFmtId="164" fontId="8" fillId="0" borderId="1" xfId="0" applyNumberFormat="1" applyFont="1" applyBorder="1"/>
    <xf numFmtId="9" fontId="8" fillId="0" borderId="1" xfId="0" applyNumberFormat="1" applyFont="1" applyBorder="1"/>
    <xf numFmtId="0" fontId="10" fillId="0" borderId="1" xfId="0" applyFont="1" applyBorder="1" applyAlignment="1">
      <alignment horizontal="left" indent="1"/>
    </xf>
    <xf numFmtId="164" fontId="10" fillId="0" borderId="1" xfId="0" applyNumberFormat="1" applyFont="1" applyBorder="1"/>
    <xf numFmtId="9" fontId="10" fillId="0" borderId="1" xfId="0" applyNumberFormat="1" applyFont="1" applyBorder="1"/>
    <xf numFmtId="164" fontId="10" fillId="9" borderId="1" xfId="0" applyNumberFormat="1" applyFont="1" applyFill="1" applyBorder="1"/>
    <xf numFmtId="0" fontId="10" fillId="0" borderId="1" xfId="0" applyFont="1" applyFill="1" applyBorder="1" applyAlignment="1">
      <alignment horizontal="left" indent="1"/>
    </xf>
    <xf numFmtId="164" fontId="6" fillId="0" borderId="1" xfId="1" applyNumberFormat="1" applyFont="1" applyFill="1" applyBorder="1" applyAlignment="1">
      <alignment horizontal="center" vertical="center"/>
    </xf>
    <xf numFmtId="37" fontId="8" fillId="0" borderId="1" xfId="0" applyNumberFormat="1" applyFont="1" applyBorder="1"/>
    <xf numFmtId="0" fontId="0" fillId="0" borderId="0" xfId="0" applyAlignment="1">
      <alignment horizontal="left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O&amp;M $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Analysis!$C$14:$C$32</c:f>
              <c:strCache>
                <c:ptCount val="19"/>
                <c:pt idx="0">
                  <c:v>Cust Srv (SCG)</c:v>
                </c:pt>
                <c:pt idx="1">
                  <c:v>Elect Gen (SD)</c:v>
                </c:pt>
                <c:pt idx="2">
                  <c:v>Cust Svc (SD)</c:v>
                </c:pt>
                <c:pt idx="3">
                  <c:v>IT (SD)</c:v>
                </c:pt>
                <c:pt idx="4">
                  <c:v>Elect Dist (SD)</c:v>
                </c:pt>
                <c:pt idx="5">
                  <c:v>Support Svs (SD)</c:v>
                </c:pt>
                <c:pt idx="6">
                  <c:v>Gas Trans (SCG)</c:v>
                </c:pt>
                <c:pt idx="7">
                  <c:v>Gas Dist (SCG)</c:v>
                </c:pt>
                <c:pt idx="8">
                  <c:v>Gas Eng (SCG)</c:v>
                </c:pt>
                <c:pt idx="9">
                  <c:v>A&amp;G (SD)</c:v>
                </c:pt>
                <c:pt idx="10">
                  <c:v>Support Svs (SCG)</c:v>
                </c:pt>
                <c:pt idx="11">
                  <c:v>UGround Storage (SCG)</c:v>
                </c:pt>
                <c:pt idx="12">
                  <c:v>Elect &amp; Fuel Proc (SD)</c:v>
                </c:pt>
                <c:pt idx="13">
                  <c:v>Gas Trans (SD)</c:v>
                </c:pt>
                <c:pt idx="14">
                  <c:v>Gas Procurement (SCG)</c:v>
                </c:pt>
                <c:pt idx="15">
                  <c:v>Gas Eng (SD)</c:v>
                </c:pt>
                <c:pt idx="16">
                  <c:v>IT (SCG)</c:v>
                </c:pt>
                <c:pt idx="17">
                  <c:v>Gas Dist (SD)</c:v>
                </c:pt>
                <c:pt idx="18">
                  <c:v>A&amp;G (SCG)</c:v>
                </c:pt>
              </c:strCache>
            </c:strRef>
          </c:cat>
          <c:val>
            <c:numRef>
              <c:f>Analysis!$E$14:$E$32</c:f>
              <c:numCache>
                <c:formatCode>_(* #,##0_);_(* \(#,##0\);_(* "-"??_);_(@_)</c:formatCode>
                <c:ptCount val="19"/>
                <c:pt idx="0">
                  <c:v>-83713.811356733786</c:v>
                </c:pt>
                <c:pt idx="1">
                  <c:v>-24499.285042262476</c:v>
                </c:pt>
                <c:pt idx="2">
                  <c:v>-19741.82881267881</c:v>
                </c:pt>
                <c:pt idx="3">
                  <c:v>-19544</c:v>
                </c:pt>
                <c:pt idx="4">
                  <c:v>-18326.18597708688</c:v>
                </c:pt>
                <c:pt idx="5">
                  <c:v>-16376.206016863631</c:v>
                </c:pt>
                <c:pt idx="6">
                  <c:v>-13782.593386950733</c:v>
                </c:pt>
                <c:pt idx="7">
                  <c:v>-12465.982681746216</c:v>
                </c:pt>
                <c:pt idx="8">
                  <c:v>-8875.4788350104973</c:v>
                </c:pt>
                <c:pt idx="9">
                  <c:v>-5513.3157800000045</c:v>
                </c:pt>
                <c:pt idx="10">
                  <c:v>-3936.5311201685072</c:v>
                </c:pt>
                <c:pt idx="11">
                  <c:v>-2626.1518692424943</c:v>
                </c:pt>
                <c:pt idx="12">
                  <c:v>-2035.7289882535247</c:v>
                </c:pt>
                <c:pt idx="13">
                  <c:v>-567.69095298249943</c:v>
                </c:pt>
                <c:pt idx="14">
                  <c:v>-318.91125423749872</c:v>
                </c:pt>
                <c:pt idx="15">
                  <c:v>-149.80025397149998</c:v>
                </c:pt>
                <c:pt idx="16">
                  <c:v>1354.031871738749</c:v>
                </c:pt>
                <c:pt idx="17">
                  <c:v>3120.433960440098</c:v>
                </c:pt>
                <c:pt idx="18">
                  <c:v>14486.568952130765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5C-499E-9E88-755E5B259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00"/>
        <c:axId val="947470287"/>
        <c:axId val="770370431"/>
      </c:barChart>
      <c:barChart>
        <c:barDir val="col"/>
        <c:grouping val="clustered"/>
        <c:varyColors val="0"/>
        <c:ser>
          <c:idx val="1"/>
          <c:order val="0"/>
          <c:invertIfNegative val="0"/>
          <c:cat>
            <c:numRef>
              <c:f>Analysis!$G$14:$G$32</c:f>
              <c:numCache>
                <c:formatCode>0%</c:formatCode>
                <c:ptCount val="19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</c:numCache>
            </c:numRef>
          </c:cat>
          <c:val>
            <c:numRef>
              <c:f>Analysis!$F$14:$F$32</c:f>
              <c:numCache>
                <c:formatCode>0%</c:formatCode>
                <c:ptCount val="19"/>
                <c:pt idx="0">
                  <c:v>-0.27169926335045924</c:v>
                </c:pt>
                <c:pt idx="1">
                  <c:v>-0.41555591914216555</c:v>
                </c:pt>
                <c:pt idx="2">
                  <c:v>-0.24272713639688751</c:v>
                </c:pt>
                <c:pt idx="3">
                  <c:v>-0.22448370127035905</c:v>
                </c:pt>
                <c:pt idx="4">
                  <c:v>-0.15807812194786136</c:v>
                </c:pt>
                <c:pt idx="5">
                  <c:v>-0.33404724122310026</c:v>
                </c:pt>
                <c:pt idx="6">
                  <c:v>-0.24117277478304106</c:v>
                </c:pt>
                <c:pt idx="7">
                  <c:v>-7.856221067458459E-2</c:v>
                </c:pt>
                <c:pt idx="8">
                  <c:v>-0.35745317568078849</c:v>
                </c:pt>
                <c:pt idx="9">
                  <c:v>-7.2528359555883035E-2</c:v>
                </c:pt>
                <c:pt idx="10">
                  <c:v>-0.12016656876523824</c:v>
                </c:pt>
                <c:pt idx="11">
                  <c:v>-7.2080748177786272E-2</c:v>
                </c:pt>
                <c:pt idx="12">
                  <c:v>-0.20408865006404101</c:v>
                </c:pt>
                <c:pt idx="13">
                  <c:v>-0.10287414438918671</c:v>
                </c:pt>
                <c:pt idx="14">
                  <c:v>-6.9484580728855522E-2</c:v>
                </c:pt>
                <c:pt idx="15">
                  <c:v>-1</c:v>
                </c:pt>
                <c:pt idx="16">
                  <c:v>6.7091424227898586E-2</c:v>
                </c:pt>
                <c:pt idx="17">
                  <c:v>0.12594949485129397</c:v>
                </c:pt>
                <c:pt idx="18">
                  <c:v>0.19358721616227034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5C-499E-9E88-755E5B259D29}"/>
            </c:ext>
          </c:extLst>
        </c:ser>
        <c:ser>
          <c:idx val="2"/>
          <c:order val="2"/>
          <c:tx>
            <c:strRef>
              <c:f>Analysis!$C$14:$C$32</c:f>
              <c:strCache>
                <c:ptCount val="19"/>
                <c:pt idx="0">
                  <c:v>Cust Srv (SCG)</c:v>
                </c:pt>
                <c:pt idx="1">
                  <c:v>Elect Gen (SD)</c:v>
                </c:pt>
                <c:pt idx="2">
                  <c:v>Cust Svc (SD)</c:v>
                </c:pt>
                <c:pt idx="3">
                  <c:v>IT (SD)</c:v>
                </c:pt>
                <c:pt idx="4">
                  <c:v>Elect Dist (SD)</c:v>
                </c:pt>
                <c:pt idx="5">
                  <c:v>Support Svs (SD)</c:v>
                </c:pt>
                <c:pt idx="6">
                  <c:v>Gas Trans (SCG)</c:v>
                </c:pt>
                <c:pt idx="7">
                  <c:v>Gas Dist (SCG)</c:v>
                </c:pt>
                <c:pt idx="8">
                  <c:v>Gas Eng (SCG)</c:v>
                </c:pt>
                <c:pt idx="9">
                  <c:v>A&amp;G (SD)</c:v>
                </c:pt>
                <c:pt idx="10">
                  <c:v>Support Svs (SCG)</c:v>
                </c:pt>
                <c:pt idx="11">
                  <c:v>UGround Storage (SCG)</c:v>
                </c:pt>
                <c:pt idx="12">
                  <c:v>Elect &amp; Fuel Proc (SD)</c:v>
                </c:pt>
                <c:pt idx="13">
                  <c:v>Gas Trans (SD)</c:v>
                </c:pt>
                <c:pt idx="14">
                  <c:v>Gas Procurement (SCG)</c:v>
                </c:pt>
                <c:pt idx="15">
                  <c:v>Gas Eng (SD)</c:v>
                </c:pt>
                <c:pt idx="16">
                  <c:v>IT (SCG)</c:v>
                </c:pt>
                <c:pt idx="17">
                  <c:v>Gas Dist (SD)</c:v>
                </c:pt>
                <c:pt idx="18">
                  <c:v>A&amp;G (SCG)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trendline>
            <c:spPr>
              <a:ln>
                <a:solidFill>
                  <a:srgbClr val="FF0000"/>
                </a:solidFill>
                <a:prstDash val="dash"/>
              </a:ln>
            </c:spPr>
            <c:trendlineType val="linear"/>
            <c:dispRSqr val="0"/>
            <c:dispEq val="0"/>
          </c:trendline>
          <c:cat>
            <c:numRef>
              <c:f>Analysis!$G$14:$G$32</c:f>
              <c:numCache>
                <c:formatCode>0%</c:formatCode>
                <c:ptCount val="19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</c:numCache>
            </c:numRef>
          </c:cat>
          <c:val>
            <c:numRef>
              <c:f>Analysis!$G$14:$G$32</c:f>
              <c:numCache>
                <c:formatCode>0%</c:formatCode>
                <c:ptCount val="19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45C-499E-9E88-755E5B259D29}"/>
            </c:ext>
          </c:extLst>
        </c:ser>
        <c:ser>
          <c:idx val="3"/>
          <c:order val="3"/>
          <c:tx>
            <c:strRef>
              <c:f>Analysis!$C$14:$C$32</c:f>
              <c:strCache>
                <c:ptCount val="19"/>
                <c:pt idx="0">
                  <c:v>Cust Srv (SCG)</c:v>
                </c:pt>
                <c:pt idx="1">
                  <c:v>Elect Gen (SD)</c:v>
                </c:pt>
                <c:pt idx="2">
                  <c:v>Cust Svc (SD)</c:v>
                </c:pt>
                <c:pt idx="3">
                  <c:v>IT (SD)</c:v>
                </c:pt>
                <c:pt idx="4">
                  <c:v>Elect Dist (SD)</c:v>
                </c:pt>
                <c:pt idx="5">
                  <c:v>Support Svs (SD)</c:v>
                </c:pt>
                <c:pt idx="6">
                  <c:v>Gas Trans (SCG)</c:v>
                </c:pt>
                <c:pt idx="7">
                  <c:v>Gas Dist (SCG)</c:v>
                </c:pt>
                <c:pt idx="8">
                  <c:v>Gas Eng (SCG)</c:v>
                </c:pt>
                <c:pt idx="9">
                  <c:v>A&amp;G (SD)</c:v>
                </c:pt>
                <c:pt idx="10">
                  <c:v>Support Svs (SCG)</c:v>
                </c:pt>
                <c:pt idx="11">
                  <c:v>UGround Storage (SCG)</c:v>
                </c:pt>
                <c:pt idx="12">
                  <c:v>Elect &amp; Fuel Proc (SD)</c:v>
                </c:pt>
                <c:pt idx="13">
                  <c:v>Gas Trans (SD)</c:v>
                </c:pt>
                <c:pt idx="14">
                  <c:v>Gas Procurement (SCG)</c:v>
                </c:pt>
                <c:pt idx="15">
                  <c:v>Gas Eng (SD)</c:v>
                </c:pt>
                <c:pt idx="16">
                  <c:v>IT (SCG)</c:v>
                </c:pt>
                <c:pt idx="17">
                  <c:v>Gas Dist (SD)</c:v>
                </c:pt>
                <c:pt idx="18">
                  <c:v>A&amp;G (SCG)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trendline>
            <c:spPr>
              <a:ln w="12700">
                <a:solidFill>
                  <a:srgbClr val="FF0000"/>
                </a:solidFill>
                <a:prstDash val="dash"/>
              </a:ln>
            </c:spPr>
            <c:trendlineType val="linear"/>
            <c:dispRSqr val="0"/>
            <c:dispEq val="0"/>
          </c:trendline>
          <c:val>
            <c:numRef>
              <c:f>Analysis!$H$14:$H$32</c:f>
              <c:numCache>
                <c:formatCode>0%</c:formatCode>
                <c:ptCount val="19"/>
                <c:pt idx="0">
                  <c:v>-0.2</c:v>
                </c:pt>
                <c:pt idx="1">
                  <c:v>-0.2</c:v>
                </c:pt>
                <c:pt idx="2">
                  <c:v>-0.2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  <c:pt idx="9">
                  <c:v>-0.2</c:v>
                </c:pt>
                <c:pt idx="10">
                  <c:v>-0.2</c:v>
                </c:pt>
                <c:pt idx="11">
                  <c:v>-0.2</c:v>
                </c:pt>
                <c:pt idx="12">
                  <c:v>-0.2</c:v>
                </c:pt>
                <c:pt idx="13">
                  <c:v>-0.2</c:v>
                </c:pt>
                <c:pt idx="14">
                  <c:v>-0.2</c:v>
                </c:pt>
                <c:pt idx="15">
                  <c:v>-0.2</c:v>
                </c:pt>
                <c:pt idx="16">
                  <c:v>-0.2</c:v>
                </c:pt>
                <c:pt idx="17">
                  <c:v>-0.2</c:v>
                </c:pt>
                <c:pt idx="18">
                  <c:v>-0.2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5C-499E-9E88-755E5B259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overlap val="100"/>
        <c:axId val="949412703"/>
        <c:axId val="636536607"/>
      </c:barChart>
      <c:catAx>
        <c:axId val="947470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370431"/>
        <c:crossesAt val="0"/>
        <c:auto val="1"/>
        <c:lblAlgn val="ctr"/>
        <c:lblOffset val="100"/>
        <c:noMultiLvlLbl val="0"/>
      </c:catAx>
      <c:valAx>
        <c:axId val="770370431"/>
        <c:scaling>
          <c:orientation val="minMax"/>
          <c:max val="90000"/>
          <c:min val="-9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470287"/>
        <c:crosses val="autoZero"/>
        <c:crossBetween val="between"/>
        <c:majorUnit val="20000"/>
      </c:valAx>
      <c:valAx>
        <c:axId val="636536607"/>
        <c:scaling>
          <c:orientation val="minMax"/>
          <c:max val="1.2"/>
          <c:min val="-1.2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solidFill>
                  <a:schemeClr val="accent2">
                    <a:lumMod val="75000"/>
                  </a:schemeClr>
                </a:solidFill>
              </a:defRPr>
            </a:pPr>
            <a:endParaRPr lang="en-US"/>
          </a:p>
        </c:txPr>
        <c:crossAx val="949412703"/>
        <c:crosses val="max"/>
        <c:crossBetween val="between"/>
        <c:majorUnit val="0.4"/>
      </c:valAx>
      <c:catAx>
        <c:axId val="949412703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636536607"/>
        <c:crosses val="autoZero"/>
        <c:auto val="1"/>
        <c:lblAlgn val="ctr"/>
        <c:lblOffset val="100"/>
        <c:noMultiLvlLbl val="0"/>
      </c:catAx>
      <c:spPr>
        <a:ln w="12700"/>
      </c:spPr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Cap $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Analysis!$C$3:$C$13</c:f>
              <c:strCache>
                <c:ptCount val="11"/>
                <c:pt idx="0">
                  <c:v>Elect Dist (SD)</c:v>
                </c:pt>
                <c:pt idx="1">
                  <c:v>Elect Gen (SD)</c:v>
                </c:pt>
                <c:pt idx="2">
                  <c:v>Gas Dist (SCG)</c:v>
                </c:pt>
                <c:pt idx="3">
                  <c:v>Gas Trans (SD)</c:v>
                </c:pt>
                <c:pt idx="4">
                  <c:v>UGround Storage (SCG)</c:v>
                </c:pt>
                <c:pt idx="5">
                  <c:v>Support Svs (SCG)</c:v>
                </c:pt>
                <c:pt idx="6">
                  <c:v>Support Svs (SD)</c:v>
                </c:pt>
                <c:pt idx="7">
                  <c:v>IT (SCG)</c:v>
                </c:pt>
                <c:pt idx="8">
                  <c:v>Gas Dist (SD)</c:v>
                </c:pt>
                <c:pt idx="9">
                  <c:v>IT (SD)</c:v>
                </c:pt>
                <c:pt idx="10">
                  <c:v>Gas Trans (SCG)</c:v>
                </c:pt>
              </c:strCache>
            </c:strRef>
          </c:cat>
          <c:val>
            <c:numRef>
              <c:f>Analysis!$E$3:$E$13</c:f>
              <c:numCache>
                <c:formatCode>_(* #,##0_);_(* \(#,##0\);_(* "-"??_);_(@_)</c:formatCode>
                <c:ptCount val="11"/>
                <c:pt idx="0">
                  <c:v>-43604.55875864382</c:v>
                </c:pt>
                <c:pt idx="1">
                  <c:v>-6669.5043065097489</c:v>
                </c:pt>
                <c:pt idx="2">
                  <c:v>-1579.5269369974267</c:v>
                </c:pt>
                <c:pt idx="3">
                  <c:v>1343.6221715025024</c:v>
                </c:pt>
                <c:pt idx="4">
                  <c:v>2004.1596680375224</c:v>
                </c:pt>
                <c:pt idx="5">
                  <c:v>15808.615621527497</c:v>
                </c:pt>
                <c:pt idx="6">
                  <c:v>16817.721812670006</c:v>
                </c:pt>
                <c:pt idx="7">
                  <c:v>34456.961720617488</c:v>
                </c:pt>
                <c:pt idx="8">
                  <c:v>34852.867332085007</c:v>
                </c:pt>
                <c:pt idx="9">
                  <c:v>76199.684052224999</c:v>
                </c:pt>
                <c:pt idx="10">
                  <c:v>88776.581305545755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3D-4B2A-AE58-CF7B00F8A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00"/>
        <c:axId val="947470287"/>
        <c:axId val="770370431"/>
      </c:barChart>
      <c:barChart>
        <c:barDir val="col"/>
        <c:grouping val="clustered"/>
        <c:varyColors val="0"/>
        <c:ser>
          <c:idx val="1"/>
          <c:order val="0"/>
          <c:invertIfNegative val="0"/>
          <c:cat>
            <c:strRef>
              <c:f>Analysis!$C$3:$C$13</c:f>
              <c:strCache>
                <c:ptCount val="11"/>
                <c:pt idx="0">
                  <c:v>Elect Dist (SD)</c:v>
                </c:pt>
                <c:pt idx="1">
                  <c:v>Elect Gen (SD)</c:v>
                </c:pt>
                <c:pt idx="2">
                  <c:v>Gas Dist (SCG)</c:v>
                </c:pt>
                <c:pt idx="3">
                  <c:v>Gas Trans (SD)</c:v>
                </c:pt>
                <c:pt idx="4">
                  <c:v>UGround Storage (SCG)</c:v>
                </c:pt>
                <c:pt idx="5">
                  <c:v>Support Svs (SCG)</c:v>
                </c:pt>
                <c:pt idx="6">
                  <c:v>Support Svs (SD)</c:v>
                </c:pt>
                <c:pt idx="7">
                  <c:v>IT (SCG)</c:v>
                </c:pt>
                <c:pt idx="8">
                  <c:v>Gas Dist (SD)</c:v>
                </c:pt>
                <c:pt idx="9">
                  <c:v>IT (SD)</c:v>
                </c:pt>
                <c:pt idx="10">
                  <c:v>Gas Trans (SCG)</c:v>
                </c:pt>
              </c:strCache>
            </c:strRef>
          </c:cat>
          <c:val>
            <c:numRef>
              <c:f>Analysis!$F$3:$F$13</c:f>
              <c:numCache>
                <c:formatCode>0%</c:formatCode>
                <c:ptCount val="11"/>
                <c:pt idx="0">
                  <c:v>-9.8114613758665203E-2</c:v>
                </c:pt>
                <c:pt idx="1">
                  <c:v>-0.52063385489065339</c:v>
                </c:pt>
                <c:pt idx="2">
                  <c:v>-5.3794581673758789E-3</c:v>
                </c:pt>
                <c:pt idx="3">
                  <c:v>0.17350521150940851</c:v>
                </c:pt>
                <c:pt idx="4">
                  <c:v>2.6745019323059283E-2</c:v>
                </c:pt>
                <c:pt idx="5">
                  <c:v>0.76387881232744104</c:v>
                </c:pt>
                <c:pt idx="6">
                  <c:v>0.69587555661228206</c:v>
                </c:pt>
                <c:pt idx="7">
                  <c:v>0.41675947992609863</c:v>
                </c:pt>
                <c:pt idx="8">
                  <c:v>0.84660156261659025</c:v>
                </c:pt>
                <c:pt idx="9">
                  <c:v>1.9543719124721113</c:v>
                </c:pt>
                <c:pt idx="10">
                  <c:v>0.8156677552151137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3D-4B2A-AE58-CF7B00F8AF83}"/>
            </c:ext>
          </c:extLst>
        </c:ser>
        <c:ser>
          <c:idx val="2"/>
          <c:order val="2"/>
          <c:tx>
            <c:strRef>
              <c:f>Analysis!$C$3:$C$13</c:f>
              <c:strCache>
                <c:ptCount val="11"/>
                <c:pt idx="0">
                  <c:v>Elect Dist (SD)</c:v>
                </c:pt>
                <c:pt idx="1">
                  <c:v>Elect Gen (SD)</c:v>
                </c:pt>
                <c:pt idx="2">
                  <c:v>Gas Dist (SCG)</c:v>
                </c:pt>
                <c:pt idx="3">
                  <c:v>Gas Trans (SD)</c:v>
                </c:pt>
                <c:pt idx="4">
                  <c:v>UGround Storage (SCG)</c:v>
                </c:pt>
                <c:pt idx="5">
                  <c:v>Support Svs (SCG)</c:v>
                </c:pt>
                <c:pt idx="6">
                  <c:v>Support Svs (SD)</c:v>
                </c:pt>
                <c:pt idx="7">
                  <c:v>IT (SCG)</c:v>
                </c:pt>
                <c:pt idx="8">
                  <c:v>Gas Dist (SD)</c:v>
                </c:pt>
                <c:pt idx="9">
                  <c:v>IT (SD)</c:v>
                </c:pt>
                <c:pt idx="10">
                  <c:v>Gas Trans (SCG)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trendline>
            <c:spPr>
              <a:ln w="12700">
                <a:solidFill>
                  <a:srgbClr val="FF0000"/>
                </a:solidFill>
                <a:prstDash val="dash"/>
              </a:ln>
            </c:spPr>
            <c:trendlineType val="linear"/>
            <c:dispRSqr val="0"/>
            <c:dispEq val="0"/>
          </c:trendline>
          <c:val>
            <c:numRef>
              <c:f>Analysis!$G$3:$G$13</c:f>
              <c:numCache>
                <c:formatCode>0%</c:formatCode>
                <c:ptCount val="11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3D-4B2A-AE58-CF7B00F8AF83}"/>
            </c:ext>
          </c:extLst>
        </c:ser>
        <c:ser>
          <c:idx val="3"/>
          <c:order val="3"/>
          <c:tx>
            <c:strRef>
              <c:f>Analysis!$C$3:$C$13</c:f>
              <c:strCache>
                <c:ptCount val="11"/>
                <c:pt idx="0">
                  <c:v>Elect Dist (SD)</c:v>
                </c:pt>
                <c:pt idx="1">
                  <c:v>Elect Gen (SD)</c:v>
                </c:pt>
                <c:pt idx="2">
                  <c:v>Gas Dist (SCG)</c:v>
                </c:pt>
                <c:pt idx="3">
                  <c:v>Gas Trans (SD)</c:v>
                </c:pt>
                <c:pt idx="4">
                  <c:v>UGround Storage (SCG)</c:v>
                </c:pt>
                <c:pt idx="5">
                  <c:v>Support Svs (SCG)</c:v>
                </c:pt>
                <c:pt idx="6">
                  <c:v>Support Svs (SD)</c:v>
                </c:pt>
                <c:pt idx="7">
                  <c:v>IT (SCG)</c:v>
                </c:pt>
                <c:pt idx="8">
                  <c:v>Gas Dist (SD)</c:v>
                </c:pt>
                <c:pt idx="9">
                  <c:v>IT (SD)</c:v>
                </c:pt>
                <c:pt idx="10">
                  <c:v>Gas Trans (SCG)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trendline>
            <c:spPr>
              <a:ln w="12700">
                <a:solidFill>
                  <a:srgbClr val="FF0000"/>
                </a:solidFill>
                <a:prstDash val="dash"/>
              </a:ln>
            </c:spPr>
            <c:trendlineType val="linear"/>
            <c:dispRSqr val="0"/>
            <c:dispEq val="0"/>
          </c:trendline>
          <c:val>
            <c:numRef>
              <c:f>Analysis!$H$3:$H$13</c:f>
              <c:numCache>
                <c:formatCode>0%</c:formatCode>
                <c:ptCount val="11"/>
                <c:pt idx="0">
                  <c:v>-0.2</c:v>
                </c:pt>
                <c:pt idx="1">
                  <c:v>-0.2</c:v>
                </c:pt>
                <c:pt idx="2">
                  <c:v>-0.2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  <c:pt idx="9">
                  <c:v>-0.2</c:v>
                </c:pt>
                <c:pt idx="10">
                  <c:v>-0.2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3D-4B2A-AE58-CF7B00F8A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overlap val="100"/>
        <c:axId val="949397503"/>
        <c:axId val="636534943"/>
      </c:barChart>
      <c:catAx>
        <c:axId val="947470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370431"/>
        <c:crosses val="autoZero"/>
        <c:auto val="1"/>
        <c:lblAlgn val="ctr"/>
        <c:lblOffset val="100"/>
        <c:noMultiLvlLbl val="0"/>
      </c:catAx>
      <c:valAx>
        <c:axId val="770370431"/>
        <c:scaling>
          <c:orientation val="minMax"/>
          <c:max val="90000"/>
          <c:min val="-9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470287"/>
        <c:crossesAt val="1"/>
        <c:crossBetween val="between"/>
      </c:valAx>
      <c:valAx>
        <c:axId val="636534943"/>
        <c:scaling>
          <c:orientation val="minMax"/>
          <c:max val="2"/>
          <c:min val="-2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solidFill>
                  <a:schemeClr val="accent2">
                    <a:lumMod val="75000"/>
                  </a:schemeClr>
                </a:solidFill>
              </a:defRPr>
            </a:pPr>
            <a:endParaRPr lang="en-US"/>
          </a:p>
        </c:txPr>
        <c:crossAx val="949397503"/>
        <c:crosses val="max"/>
        <c:crossBetween val="between"/>
        <c:majorUnit val="0.4"/>
      </c:valAx>
      <c:catAx>
        <c:axId val="9493975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6534943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238466</xdr:colOff>
      <xdr:row>33</xdr:row>
      <xdr:rowOff>118408</xdr:rowOff>
    </xdr:from>
    <xdr:to>
      <xdr:col>6</xdr:col>
      <xdr:colOff>422616</xdr:colOff>
      <xdr:row>55</xdr:row>
      <xdr:rowOff>42208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841D83F-248B-4736-90F2-AA87BE5A8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879627</xdr:colOff>
      <xdr:row>33</xdr:row>
      <xdr:rowOff>98738</xdr:rowOff>
    </xdr:from>
    <xdr:to>
      <xdr:col>15</xdr:col>
      <xdr:colOff>79527</xdr:colOff>
      <xdr:row>55</xdr:row>
      <xdr:rowOff>22538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0AA986E-EB1D-42E3-B9B1-79F5548C8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windows/TEMP/Ajaz%20Projections%203-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TG\DATA\CORPACCT\EDALEY\ELECT%20MARGIN\ELECMARGIN19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SDGE\ROR\2002\6-02\RB060212B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1/4th%20Qtr/SE%20Provision%202001%204th%20Qtr%20-%20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Documents%20and%20Settings\PMALIN\Local%20Settings\Temporary%20Internet%20Files\OLKDE\RB030212B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y%20Documents\CLIENTS\Picerne\PA%20Heritage%20Village%20LP\1998%20workboo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2/4th%20QTR/Provision%202002%204th%20Qtr_SETOP%20II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ity Plan"/>
      <sheetName val="March 2000"/>
      <sheetName val="February 2000"/>
      <sheetName val="Balance_sheet"/>
      <sheetName val="Ajaz Projections 3-2000"/>
      <sheetName val="Alloc NBV-CA Tax Life"/>
      <sheetName val="Index - Options"/>
      <sheetName val="_A1.2_General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98"/>
      <sheetName val="02-98"/>
      <sheetName val="03-98"/>
      <sheetName val="04-98"/>
      <sheetName val="05-98"/>
      <sheetName val="06-98"/>
      <sheetName val="07-98"/>
      <sheetName val="08-98"/>
      <sheetName val="09-98"/>
      <sheetName val="10-98"/>
      <sheetName val="11-98"/>
      <sheetName val="12-98"/>
      <sheetName val="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RecJEin HYP"/>
      <sheetName val="JE"/>
      <sheetName val="Book Provision"/>
      <sheetName val="Tax Provision"/>
      <sheetName val="QtrTrack"/>
      <sheetName val="Deferred Tracking"/>
      <sheetName val="Reed"/>
      <sheetName val="M's"/>
      <sheetName val="A"/>
      <sheetName val="PayableTracking"/>
      <sheetName val="01 Deferred Tracking"/>
      <sheetName val="01 PayableTracking"/>
      <sheetName val="Annuity Plan"/>
      <sheetName val="Copy Paste V-Ak Capital DoH"/>
    </sheetNames>
    <sheetDataSet>
      <sheetData sheetId="0"/>
      <sheetData sheetId="1"/>
      <sheetData sheetId="2"/>
      <sheetData sheetId="3">
        <row r="6">
          <cell r="H6">
            <v>-516034334</v>
          </cell>
        </row>
      </sheetData>
      <sheetData sheetId="4">
        <row r="43">
          <cell r="F4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-1"/>
      <sheetName val="A-2"/>
      <sheetName val="Gtos07"/>
      <sheetName val="English&lt;==&gt;Metric"/>
      <sheetName val="GTO PTTO"/>
      <sheetName val="DATOS"/>
      <sheetName val="Sheet1"/>
      <sheetName val="INGRESOS PTT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Input"/>
      <sheetName val="Model"/>
      <sheetName val="Book Provision"/>
      <sheetName val="Tax Provision"/>
      <sheetName val="QtrTrack"/>
      <sheetName val="ANALYSIS"/>
      <sheetName val="Deferred Tracking"/>
      <sheetName val="Payable"/>
      <sheetName val="A"/>
      <sheetName val="MSQ Systems"/>
      <sheetName val="Dólares Chile 30.11.02"/>
      <sheetName val="SDGE WC Data-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E3D90-9C21-4E09-BF8E-74D254E25218}">
  <sheetPr codeName="Sheet20"/>
  <dimension ref="A2:H33"/>
  <sheetViews>
    <sheetView zoomScale="106" zoomScaleNormal="106" workbookViewId="0">
      <selection activeCell="E19" sqref="E19"/>
    </sheetView>
  </sheetViews>
  <sheetFormatPr defaultRowHeight="15" x14ac:dyDescent="0.25"/>
  <cols>
    <col min="1" max="1" width="7.5703125" bestFit="1" customWidth="1"/>
    <col min="2" max="2" width="14.85546875" bestFit="1" customWidth="1"/>
    <col min="3" max="3" width="28.7109375" bestFit="1" customWidth="1"/>
    <col min="4" max="4" width="6.85546875" bestFit="1" customWidth="1"/>
    <col min="5" max="5" width="10.5703125" bestFit="1" customWidth="1"/>
    <col min="6" max="6" width="10.85546875" bestFit="1" customWidth="1"/>
    <col min="7" max="8" width="15.42578125" bestFit="1" customWidth="1"/>
  </cols>
  <sheetData>
    <row r="2" spans="1:8" x14ac:dyDescent="0.25">
      <c r="A2" t="s">
        <v>263</v>
      </c>
      <c r="B2" t="s">
        <v>262</v>
      </c>
      <c r="C2" t="s">
        <v>257</v>
      </c>
      <c r="E2" t="s">
        <v>261</v>
      </c>
      <c r="F2" t="s">
        <v>260</v>
      </c>
      <c r="G2" t="s">
        <v>264</v>
      </c>
      <c r="H2" t="s">
        <v>264</v>
      </c>
    </row>
    <row r="3" spans="1:8" ht="15.75" x14ac:dyDescent="0.25">
      <c r="A3">
        <v>1</v>
      </c>
      <c r="B3" s="70" t="s">
        <v>259</v>
      </c>
      <c r="C3" s="71" t="s">
        <v>265</v>
      </c>
      <c r="D3" t="s">
        <v>258</v>
      </c>
      <c r="E3" s="69">
        <v>-43604.55875864382</v>
      </c>
      <c r="F3" s="2">
        <v>-9.8114613758665203E-2</v>
      </c>
      <c r="G3" s="2">
        <v>0.2</v>
      </c>
      <c r="H3" s="2">
        <v>-0.2</v>
      </c>
    </row>
    <row r="4" spans="1:8" ht="15.75" x14ac:dyDescent="0.25">
      <c r="A4">
        <v>2</v>
      </c>
      <c r="B4" s="70" t="s">
        <v>259</v>
      </c>
      <c r="C4" s="71" t="s">
        <v>266</v>
      </c>
      <c r="D4" t="s">
        <v>258</v>
      </c>
      <c r="E4" s="69">
        <v>-6669.5043065097489</v>
      </c>
      <c r="F4" s="2">
        <v>-0.52063385489065339</v>
      </c>
      <c r="G4" s="2">
        <v>0.2</v>
      </c>
      <c r="H4" s="2">
        <v>-0.2</v>
      </c>
    </row>
    <row r="5" spans="1:8" ht="15.75" x14ac:dyDescent="0.25">
      <c r="A5">
        <v>3</v>
      </c>
      <c r="B5" s="70" t="s">
        <v>249</v>
      </c>
      <c r="C5" s="71" t="s">
        <v>276</v>
      </c>
      <c r="D5" t="s">
        <v>258</v>
      </c>
      <c r="E5" s="69">
        <v>-1579.5269369974267</v>
      </c>
      <c r="F5" s="2">
        <v>-5.3794581673758789E-3</v>
      </c>
      <c r="G5" s="2">
        <v>0.2</v>
      </c>
      <c r="H5" s="2">
        <v>-0.2</v>
      </c>
    </row>
    <row r="6" spans="1:8" ht="15.75" x14ac:dyDescent="0.25">
      <c r="A6">
        <v>4</v>
      </c>
      <c r="B6" s="70" t="s">
        <v>259</v>
      </c>
      <c r="C6" s="71" t="s">
        <v>267</v>
      </c>
      <c r="D6" t="s">
        <v>258</v>
      </c>
      <c r="E6" s="69">
        <v>1343.6221715025024</v>
      </c>
      <c r="F6" s="2">
        <v>0.17350521150940851</v>
      </c>
      <c r="G6" s="2">
        <v>0.2</v>
      </c>
      <c r="H6" s="2">
        <v>-0.2</v>
      </c>
    </row>
    <row r="7" spans="1:8" ht="15.75" x14ac:dyDescent="0.25">
      <c r="A7">
        <v>5</v>
      </c>
      <c r="B7" s="70" t="s">
        <v>249</v>
      </c>
      <c r="C7" s="71" t="s">
        <v>277</v>
      </c>
      <c r="D7" t="s">
        <v>258</v>
      </c>
      <c r="E7" s="69">
        <v>2004.1596680375224</v>
      </c>
      <c r="F7" s="2">
        <v>2.6745019323059283E-2</v>
      </c>
      <c r="G7" s="2">
        <v>0.2</v>
      </c>
      <c r="H7" s="2">
        <v>-0.2</v>
      </c>
    </row>
    <row r="8" spans="1:8" ht="15.75" x14ac:dyDescent="0.25">
      <c r="A8">
        <v>6</v>
      </c>
      <c r="B8" s="70" t="s">
        <v>249</v>
      </c>
      <c r="C8" s="71" t="s">
        <v>278</v>
      </c>
      <c r="D8" t="s">
        <v>258</v>
      </c>
      <c r="E8" s="69">
        <v>15808.615621527497</v>
      </c>
      <c r="F8" s="2">
        <v>0.76387881232744104</v>
      </c>
      <c r="G8" s="2">
        <v>0.2</v>
      </c>
      <c r="H8" s="2">
        <v>-0.2</v>
      </c>
    </row>
    <row r="9" spans="1:8" ht="15.75" x14ac:dyDescent="0.25">
      <c r="A9">
        <v>7</v>
      </c>
      <c r="B9" s="70" t="s">
        <v>259</v>
      </c>
      <c r="C9" s="71" t="s">
        <v>268</v>
      </c>
      <c r="D9" t="s">
        <v>258</v>
      </c>
      <c r="E9" s="69">
        <v>16817.721812670006</v>
      </c>
      <c r="F9" s="2">
        <v>0.69587555661228206</v>
      </c>
      <c r="G9" s="2">
        <v>0.2</v>
      </c>
      <c r="H9" s="2">
        <v>-0.2</v>
      </c>
    </row>
    <row r="10" spans="1:8" ht="15.75" x14ac:dyDescent="0.25">
      <c r="A10">
        <v>8</v>
      </c>
      <c r="B10" s="70" t="s">
        <v>249</v>
      </c>
      <c r="C10" s="71" t="s">
        <v>279</v>
      </c>
      <c r="D10" t="s">
        <v>258</v>
      </c>
      <c r="E10" s="69">
        <v>34456.961720617488</v>
      </c>
      <c r="F10" s="2">
        <v>0.41675947992609863</v>
      </c>
      <c r="G10" s="2">
        <v>0.2</v>
      </c>
      <c r="H10" s="2">
        <v>-0.2</v>
      </c>
    </row>
    <row r="11" spans="1:8" ht="15.75" x14ac:dyDescent="0.25">
      <c r="A11">
        <v>9</v>
      </c>
      <c r="B11" s="70" t="s">
        <v>259</v>
      </c>
      <c r="C11" s="71" t="s">
        <v>269</v>
      </c>
      <c r="D11" t="s">
        <v>258</v>
      </c>
      <c r="E11" s="69">
        <v>34852.867332085007</v>
      </c>
      <c r="F11" s="2">
        <v>0.84660156261659025</v>
      </c>
      <c r="G11" s="2">
        <v>0.2</v>
      </c>
      <c r="H11" s="2">
        <v>-0.2</v>
      </c>
    </row>
    <row r="12" spans="1:8" ht="15.75" x14ac:dyDescent="0.25">
      <c r="A12">
        <v>10</v>
      </c>
      <c r="B12" s="70" t="s">
        <v>259</v>
      </c>
      <c r="C12" s="71" t="s">
        <v>270</v>
      </c>
      <c r="D12" t="s">
        <v>258</v>
      </c>
      <c r="E12" s="69">
        <v>76199.684052224999</v>
      </c>
      <c r="F12" s="2">
        <v>1.9543719124721113</v>
      </c>
      <c r="G12" s="2">
        <v>0.2</v>
      </c>
      <c r="H12" s="2">
        <v>-0.2</v>
      </c>
    </row>
    <row r="13" spans="1:8" ht="15.75" x14ac:dyDescent="0.25">
      <c r="A13">
        <v>11</v>
      </c>
      <c r="B13" s="70" t="s">
        <v>249</v>
      </c>
      <c r="C13" s="71" t="s">
        <v>280</v>
      </c>
      <c r="D13" t="s">
        <v>258</v>
      </c>
      <c r="E13" s="69">
        <v>88776.581305545755</v>
      </c>
      <c r="F13" s="2">
        <v>0.8156677552151137</v>
      </c>
      <c r="G13" s="2">
        <v>0.2</v>
      </c>
      <c r="H13" s="2">
        <v>-0.2</v>
      </c>
    </row>
    <row r="14" spans="1:8" ht="15.75" x14ac:dyDescent="0.25">
      <c r="A14">
        <v>12</v>
      </c>
      <c r="B14" s="70" t="s">
        <v>249</v>
      </c>
      <c r="C14" s="71" t="s">
        <v>281</v>
      </c>
      <c r="D14" t="s">
        <v>221</v>
      </c>
      <c r="E14" s="69">
        <v>-83713.811356733786</v>
      </c>
      <c r="F14" s="2">
        <v>-0.27169926335045924</v>
      </c>
      <c r="G14" s="2">
        <v>0.2</v>
      </c>
      <c r="H14" s="2">
        <v>-0.2</v>
      </c>
    </row>
    <row r="15" spans="1:8" ht="15.75" x14ac:dyDescent="0.25">
      <c r="A15">
        <v>13</v>
      </c>
      <c r="B15" s="70" t="s">
        <v>259</v>
      </c>
      <c r="C15" s="71" t="s">
        <v>266</v>
      </c>
      <c r="D15" t="s">
        <v>221</v>
      </c>
      <c r="E15" s="69">
        <v>-24499.285042262476</v>
      </c>
      <c r="F15" s="2">
        <v>-0.41555591914216555</v>
      </c>
      <c r="G15" s="2">
        <v>0.2</v>
      </c>
      <c r="H15" s="2">
        <v>-0.2</v>
      </c>
    </row>
    <row r="16" spans="1:8" ht="15.75" x14ac:dyDescent="0.25">
      <c r="A16">
        <v>14</v>
      </c>
      <c r="B16" s="70" t="s">
        <v>259</v>
      </c>
      <c r="C16" s="71" t="s">
        <v>271</v>
      </c>
      <c r="D16" t="s">
        <v>221</v>
      </c>
      <c r="E16" s="69">
        <v>-19741.82881267881</v>
      </c>
      <c r="F16" s="2">
        <v>-0.24272713639688751</v>
      </c>
      <c r="G16" s="2">
        <v>0.2</v>
      </c>
      <c r="H16" s="2">
        <v>-0.2</v>
      </c>
    </row>
    <row r="17" spans="1:8" ht="15.75" x14ac:dyDescent="0.25">
      <c r="A17">
        <v>15</v>
      </c>
      <c r="B17" s="70" t="s">
        <v>259</v>
      </c>
      <c r="C17" s="71" t="s">
        <v>270</v>
      </c>
      <c r="D17" t="s">
        <v>221</v>
      </c>
      <c r="E17" s="69">
        <v>-19544</v>
      </c>
      <c r="F17" s="2">
        <v>-0.22448370127035905</v>
      </c>
      <c r="G17" s="2">
        <v>0.2</v>
      </c>
      <c r="H17" s="2">
        <v>-0.2</v>
      </c>
    </row>
    <row r="18" spans="1:8" ht="15.75" x14ac:dyDescent="0.25">
      <c r="A18">
        <v>16</v>
      </c>
      <c r="B18" s="70" t="s">
        <v>259</v>
      </c>
      <c r="C18" s="71" t="s">
        <v>265</v>
      </c>
      <c r="D18" t="s">
        <v>221</v>
      </c>
      <c r="E18" s="69">
        <v>-18326.18597708688</v>
      </c>
      <c r="F18" s="2">
        <v>-0.15807812194786136</v>
      </c>
      <c r="G18" s="2">
        <v>0.2</v>
      </c>
      <c r="H18" s="2">
        <v>-0.2</v>
      </c>
    </row>
    <row r="19" spans="1:8" ht="15.75" x14ac:dyDescent="0.25">
      <c r="A19">
        <v>17</v>
      </c>
      <c r="B19" s="70" t="s">
        <v>259</v>
      </c>
      <c r="C19" s="71" t="s">
        <v>268</v>
      </c>
      <c r="D19" t="s">
        <v>221</v>
      </c>
      <c r="E19" s="69">
        <v>-16376.206016863631</v>
      </c>
      <c r="F19" s="2">
        <v>-0.33404724122310026</v>
      </c>
      <c r="G19" s="2">
        <v>0.2</v>
      </c>
      <c r="H19" s="2">
        <v>-0.2</v>
      </c>
    </row>
    <row r="20" spans="1:8" ht="15.75" x14ac:dyDescent="0.25">
      <c r="A20">
        <v>18</v>
      </c>
      <c r="B20" s="70" t="s">
        <v>249</v>
      </c>
      <c r="C20" s="72" t="s">
        <v>280</v>
      </c>
      <c r="D20" s="68" t="s">
        <v>221</v>
      </c>
      <c r="E20" s="69">
        <v>-13782.593386950733</v>
      </c>
      <c r="F20" s="2">
        <v>-0.24117277478304106</v>
      </c>
      <c r="G20" s="2">
        <v>0.2</v>
      </c>
      <c r="H20" s="2">
        <v>-0.2</v>
      </c>
    </row>
    <row r="21" spans="1:8" ht="15.75" x14ac:dyDescent="0.25">
      <c r="A21">
        <v>19</v>
      </c>
      <c r="B21" s="70" t="s">
        <v>249</v>
      </c>
      <c r="C21" s="72" t="s">
        <v>276</v>
      </c>
      <c r="D21" s="68" t="s">
        <v>221</v>
      </c>
      <c r="E21" s="69">
        <v>-12465.982681746216</v>
      </c>
      <c r="F21" s="2">
        <v>-7.856221067458459E-2</v>
      </c>
      <c r="G21" s="2">
        <v>0.2</v>
      </c>
      <c r="H21" s="2">
        <v>-0.2</v>
      </c>
    </row>
    <row r="22" spans="1:8" ht="15.75" x14ac:dyDescent="0.25">
      <c r="A22">
        <v>20</v>
      </c>
      <c r="B22" s="70" t="s">
        <v>249</v>
      </c>
      <c r="C22" s="71" t="s">
        <v>282</v>
      </c>
      <c r="D22" t="s">
        <v>221</v>
      </c>
      <c r="E22" s="69">
        <v>-8875.4788350104973</v>
      </c>
      <c r="F22" s="2">
        <v>-0.35745317568078849</v>
      </c>
      <c r="G22" s="2">
        <v>0.2</v>
      </c>
      <c r="H22" s="2">
        <v>-0.2</v>
      </c>
    </row>
    <row r="23" spans="1:8" ht="15.75" x14ac:dyDescent="0.25">
      <c r="A23">
        <v>21</v>
      </c>
      <c r="B23" s="70" t="s">
        <v>259</v>
      </c>
      <c r="C23" s="71" t="s">
        <v>272</v>
      </c>
      <c r="D23" t="s">
        <v>221</v>
      </c>
      <c r="E23" s="69">
        <v>-5513.3157800000045</v>
      </c>
      <c r="F23" s="2">
        <v>-7.2528359555883035E-2</v>
      </c>
      <c r="G23" s="2">
        <v>0.2</v>
      </c>
      <c r="H23" s="2">
        <v>-0.2</v>
      </c>
    </row>
    <row r="24" spans="1:8" ht="15.75" x14ac:dyDescent="0.25">
      <c r="A24">
        <v>22</v>
      </c>
      <c r="B24" s="70" t="s">
        <v>249</v>
      </c>
      <c r="C24" s="71" t="s">
        <v>278</v>
      </c>
      <c r="D24" t="s">
        <v>221</v>
      </c>
      <c r="E24" s="69">
        <v>-3936.5311201685072</v>
      </c>
      <c r="F24" s="2">
        <v>-0.12016656876523824</v>
      </c>
      <c r="G24" s="2">
        <v>0.2</v>
      </c>
      <c r="H24" s="2">
        <v>-0.2</v>
      </c>
    </row>
    <row r="25" spans="1:8" ht="15.75" x14ac:dyDescent="0.25">
      <c r="A25">
        <v>23</v>
      </c>
      <c r="B25" s="70" t="s">
        <v>249</v>
      </c>
      <c r="C25" s="71" t="s">
        <v>277</v>
      </c>
      <c r="D25" t="s">
        <v>221</v>
      </c>
      <c r="E25" s="69">
        <v>-2626.1518692424943</v>
      </c>
      <c r="F25" s="2">
        <v>-7.2080748177786272E-2</v>
      </c>
      <c r="G25" s="2">
        <v>0.2</v>
      </c>
      <c r="H25" s="2">
        <v>-0.2</v>
      </c>
    </row>
    <row r="26" spans="1:8" ht="15.75" x14ac:dyDescent="0.25">
      <c r="A26">
        <v>24</v>
      </c>
      <c r="B26" s="70" t="s">
        <v>259</v>
      </c>
      <c r="C26" s="71" t="s">
        <v>273</v>
      </c>
      <c r="D26" t="s">
        <v>221</v>
      </c>
      <c r="E26" s="69">
        <v>-2035.7289882535247</v>
      </c>
      <c r="F26" s="2">
        <v>-0.20408865006404101</v>
      </c>
      <c r="G26" s="2">
        <v>0.2</v>
      </c>
      <c r="H26" s="2">
        <v>-0.2</v>
      </c>
    </row>
    <row r="27" spans="1:8" ht="15.75" x14ac:dyDescent="0.25">
      <c r="A27">
        <v>25</v>
      </c>
      <c r="B27" s="70" t="s">
        <v>259</v>
      </c>
      <c r="C27" s="71" t="s">
        <v>267</v>
      </c>
      <c r="D27" t="s">
        <v>221</v>
      </c>
      <c r="E27" s="69">
        <v>-567.69095298249943</v>
      </c>
      <c r="F27" s="2">
        <v>-0.10287414438918671</v>
      </c>
      <c r="G27" s="2">
        <v>0.2</v>
      </c>
      <c r="H27" s="2">
        <v>-0.2</v>
      </c>
    </row>
    <row r="28" spans="1:8" ht="15.75" x14ac:dyDescent="0.25">
      <c r="A28">
        <v>26</v>
      </c>
      <c r="B28" s="70" t="s">
        <v>249</v>
      </c>
      <c r="C28" s="71" t="s">
        <v>283</v>
      </c>
      <c r="D28" t="s">
        <v>221</v>
      </c>
      <c r="E28" s="69">
        <v>-318.91125423749872</v>
      </c>
      <c r="F28" s="2">
        <v>-6.9484580728855522E-2</v>
      </c>
      <c r="G28" s="2">
        <v>0.2</v>
      </c>
      <c r="H28" s="2">
        <v>-0.2</v>
      </c>
    </row>
    <row r="29" spans="1:8" ht="15.75" x14ac:dyDescent="0.25">
      <c r="A29">
        <v>27</v>
      </c>
      <c r="B29" s="70" t="s">
        <v>259</v>
      </c>
      <c r="C29" s="71" t="s">
        <v>274</v>
      </c>
      <c r="D29" t="s">
        <v>221</v>
      </c>
      <c r="E29" s="69">
        <v>-149.80025397149998</v>
      </c>
      <c r="F29" s="2">
        <v>-1</v>
      </c>
      <c r="G29" s="2">
        <v>0.2</v>
      </c>
      <c r="H29" s="2">
        <v>-0.2</v>
      </c>
    </row>
    <row r="30" spans="1:8" ht="15.75" x14ac:dyDescent="0.25">
      <c r="A30">
        <v>28</v>
      </c>
      <c r="B30" s="70" t="s">
        <v>249</v>
      </c>
      <c r="C30" s="71" t="s">
        <v>279</v>
      </c>
      <c r="D30" t="s">
        <v>221</v>
      </c>
      <c r="E30" s="69">
        <v>1354.031871738749</v>
      </c>
      <c r="F30" s="2">
        <v>6.7091424227898586E-2</v>
      </c>
      <c r="G30" s="2">
        <v>0.2</v>
      </c>
      <c r="H30" s="2">
        <v>-0.2</v>
      </c>
    </row>
    <row r="31" spans="1:8" ht="15.75" x14ac:dyDescent="0.25">
      <c r="A31">
        <v>29</v>
      </c>
      <c r="B31" s="70" t="s">
        <v>259</v>
      </c>
      <c r="C31" s="71" t="s">
        <v>269</v>
      </c>
      <c r="D31" t="s">
        <v>221</v>
      </c>
      <c r="E31" s="69">
        <v>3120.433960440098</v>
      </c>
      <c r="F31" s="2">
        <v>0.12594949485129397</v>
      </c>
      <c r="G31" s="2">
        <v>0.2</v>
      </c>
      <c r="H31" s="2">
        <v>-0.2</v>
      </c>
    </row>
    <row r="32" spans="1:8" ht="15.75" x14ac:dyDescent="0.25">
      <c r="A32">
        <v>30</v>
      </c>
      <c r="B32" s="70" t="s">
        <v>249</v>
      </c>
      <c r="C32" s="71" t="s">
        <v>275</v>
      </c>
      <c r="D32" t="s">
        <v>221</v>
      </c>
      <c r="E32" s="69">
        <v>14486.568952130765</v>
      </c>
      <c r="F32" s="2">
        <v>0.19358721616227034</v>
      </c>
      <c r="G32" s="2">
        <v>0.2</v>
      </c>
      <c r="H32" s="2">
        <v>-0.2</v>
      </c>
    </row>
    <row r="33" spans="5:6" x14ac:dyDescent="0.25">
      <c r="E33" s="69"/>
      <c r="F33" s="2"/>
    </row>
  </sheetData>
  <autoFilter ref="A2:H32" xr:uid="{EDE6ABBD-10AF-4C4C-A627-073DA9713159}"/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30D1-A295-41DB-9321-62E8C7E30DA4}">
  <sheetPr codeName="Sheet1"/>
  <dimension ref="A1:F24"/>
  <sheetViews>
    <sheetView workbookViewId="0">
      <selection activeCell="B6" sqref="B6:C6"/>
    </sheetView>
  </sheetViews>
  <sheetFormatPr defaultRowHeight="15" x14ac:dyDescent="0.25"/>
  <cols>
    <col min="1" max="1" width="46.5703125" bestFit="1" customWidth="1"/>
    <col min="2" max="6" width="15.1406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232</v>
      </c>
    </row>
    <row r="5" spans="1:6" s="18" customFormat="1" ht="45" x14ac:dyDescent="0.25">
      <c r="A5" s="17" t="s">
        <v>0</v>
      </c>
      <c r="B5" s="17" t="s">
        <v>21</v>
      </c>
      <c r="C5" s="17" t="s">
        <v>22</v>
      </c>
      <c r="D5" s="17" t="s">
        <v>23</v>
      </c>
      <c r="E5" s="17" t="s">
        <v>24</v>
      </c>
      <c r="F5" s="17" t="s">
        <v>2</v>
      </c>
    </row>
    <row r="6" spans="1:6" x14ac:dyDescent="0.25">
      <c r="A6" s="4" t="s">
        <v>3</v>
      </c>
      <c r="B6" s="5">
        <f>B7+B12</f>
        <v>146210.59444999998</v>
      </c>
      <c r="C6" s="5">
        <f>C7+C12</f>
        <v>158676.57713174619</v>
      </c>
      <c r="D6" s="19">
        <f t="shared" ref="D6:D12" si="0">B6-C6</f>
        <v>-12465.982681746216</v>
      </c>
      <c r="E6" s="6">
        <f t="shared" ref="E6:E12" si="1">IFERROR(D6/C6,100%)</f>
        <v>-7.856221067458459E-2</v>
      </c>
      <c r="F6" s="7"/>
    </row>
    <row r="7" spans="1:6" x14ac:dyDescent="0.25">
      <c r="A7" s="8" t="s">
        <v>4</v>
      </c>
      <c r="B7" s="9">
        <f>SUM(B8:B11)</f>
        <v>5774.5811100000001</v>
      </c>
      <c r="C7" s="9">
        <f>SUM(C8:C11)</f>
        <v>7823.6724840254992</v>
      </c>
      <c r="D7" s="20">
        <f t="shared" si="0"/>
        <v>-2049.0913740254991</v>
      </c>
      <c r="E7" s="10">
        <f t="shared" si="1"/>
        <v>-0.26190914538017368</v>
      </c>
      <c r="F7" s="7"/>
    </row>
    <row r="8" spans="1:6" x14ac:dyDescent="0.25">
      <c r="A8" s="11" t="s">
        <v>5</v>
      </c>
      <c r="B8" s="21">
        <v>447.59429</v>
      </c>
      <c r="C8" s="21">
        <v>826.50203120024992</v>
      </c>
      <c r="D8" s="21">
        <f t="shared" si="0"/>
        <v>-378.90774120024992</v>
      </c>
      <c r="E8" s="13">
        <f t="shared" si="1"/>
        <v>-0.45844744101838253</v>
      </c>
      <c r="F8" s="14" t="str">
        <f>IF(ABS(D8)&gt;='Var Criteria'!$B$8,"Yes",IF(AND(ABS(D8)&gt;='Var Criteria'!$D$8,ABS(E8)&gt;'Var Criteria'!$E$8),"Yes",""))</f>
        <v/>
      </c>
    </row>
    <row r="9" spans="1:6" x14ac:dyDescent="0.25">
      <c r="A9" s="11" t="s">
        <v>6</v>
      </c>
      <c r="B9" s="21">
        <v>649.7989</v>
      </c>
      <c r="C9" s="21">
        <v>682.09461310949985</v>
      </c>
      <c r="D9" s="21">
        <f t="shared" ref="D9:D11" si="2">B9-C9</f>
        <v>-32.295713109499843</v>
      </c>
      <c r="E9" s="13">
        <f t="shared" ref="E9:E11" si="3">IFERROR(D9/C9,100%)</f>
        <v>-4.7347849534057615E-2</v>
      </c>
      <c r="F9" s="14" t="str">
        <f>IF(ABS(D9)&gt;='Var Criteria'!$B$8,"Yes",IF(AND(ABS(D9)&gt;='Var Criteria'!$D$8,ABS(E9)&gt;'Var Criteria'!$E$8),"Yes",""))</f>
        <v/>
      </c>
    </row>
    <row r="10" spans="1:6" x14ac:dyDescent="0.25">
      <c r="A10" s="11" t="s">
        <v>7</v>
      </c>
      <c r="B10" s="21">
        <v>3265.85763</v>
      </c>
      <c r="C10" s="21">
        <v>4080.6190743232496</v>
      </c>
      <c r="D10" s="21">
        <f t="shared" si="2"/>
        <v>-814.76144432324963</v>
      </c>
      <c r="E10" s="13">
        <f t="shared" si="3"/>
        <v>-0.19966613631005825</v>
      </c>
      <c r="F10" s="14" t="str">
        <f>IF(ABS(D10)&gt;='Var Criteria'!$B$8,"Yes",IF(AND(ABS(D10)&gt;='Var Criteria'!$D$8,ABS(E10)&gt;'Var Criteria'!$E$8),"Yes",""))</f>
        <v/>
      </c>
    </row>
    <row r="11" spans="1:6" x14ac:dyDescent="0.25">
      <c r="A11" s="11" t="s">
        <v>8</v>
      </c>
      <c r="B11" s="21">
        <v>1411.3302899999999</v>
      </c>
      <c r="C11" s="21">
        <v>2234.4567653924996</v>
      </c>
      <c r="D11" s="21">
        <f t="shared" si="2"/>
        <v>-823.12647539249974</v>
      </c>
      <c r="E11" s="13">
        <f t="shared" si="3"/>
        <v>-0.36837878814267916</v>
      </c>
      <c r="F11" s="14" t="str">
        <f>IF(ABS(D11)&gt;='Var Criteria'!$B$8,"Yes",IF(AND(ABS(D11)&gt;='Var Criteria'!$D$8,ABS(E11)&gt;'Var Criteria'!$E$8),"Yes",""))</f>
        <v/>
      </c>
    </row>
    <row r="12" spans="1:6" x14ac:dyDescent="0.25">
      <c r="A12" s="8" t="s">
        <v>3</v>
      </c>
      <c r="B12" s="9">
        <f>SUM(B13:B24)</f>
        <v>140436.01333999998</v>
      </c>
      <c r="C12" s="9">
        <f>SUM(C13:C24)</f>
        <v>150852.90464772069</v>
      </c>
      <c r="D12" s="20">
        <f t="shared" si="0"/>
        <v>-10416.891307720711</v>
      </c>
      <c r="E12" s="10">
        <f t="shared" si="1"/>
        <v>-6.9053302831965757E-2</v>
      </c>
      <c r="F12" s="7"/>
    </row>
    <row r="13" spans="1:6" x14ac:dyDescent="0.25">
      <c r="A13" s="11" t="s">
        <v>9</v>
      </c>
      <c r="B13" s="21">
        <v>418.38847999999996</v>
      </c>
      <c r="C13" s="21">
        <v>1541.8251439807493</v>
      </c>
      <c r="D13" s="21">
        <f t="shared" ref="D13:D24" si="4">B13-C13</f>
        <v>-1123.4366639807495</v>
      </c>
      <c r="E13" s="13">
        <f t="shared" ref="E13:E24" si="5">IFERROR(D13/C13,100%)</f>
        <v>-0.72864077250693504</v>
      </c>
      <c r="F13" s="14" t="str">
        <f>IF(ABS(D13)&gt;='Var Criteria'!$B$8,"Yes",IF(AND(ABS(D13)&gt;='Var Criteria'!$D$8,ABS(E13)&gt;'Var Criteria'!$E$8),"Yes",""))</f>
        <v>Yes</v>
      </c>
    </row>
    <row r="14" spans="1:6" x14ac:dyDescent="0.25">
      <c r="A14" s="11" t="s">
        <v>10</v>
      </c>
      <c r="B14" s="21">
        <v>17963.474899999997</v>
      </c>
      <c r="C14" s="21">
        <v>24624.313027132477</v>
      </c>
      <c r="D14" s="21">
        <f t="shared" si="4"/>
        <v>-6660.8381271324797</v>
      </c>
      <c r="E14" s="13">
        <f t="shared" si="5"/>
        <v>-0.27049843460782791</v>
      </c>
      <c r="F14" s="14" t="str">
        <f>IF(ABS(D14)&gt;='Var Criteria'!$B$8,"Yes",IF(AND(ABS(D14)&gt;='Var Criteria'!$D$8,ABS(E14)&gt;'Var Criteria'!$E$8),"Yes",""))</f>
        <v>Yes</v>
      </c>
    </row>
    <row r="15" spans="1:6" x14ac:dyDescent="0.25">
      <c r="A15" s="11" t="s">
        <v>11</v>
      </c>
      <c r="B15" s="21">
        <v>7672.0965400000005</v>
      </c>
      <c r="C15" s="21">
        <v>9029.2809677399964</v>
      </c>
      <c r="D15" s="21">
        <f t="shared" si="4"/>
        <v>-1357.184427739996</v>
      </c>
      <c r="E15" s="13">
        <f t="shared" si="5"/>
        <v>-0.15030924750143149</v>
      </c>
      <c r="F15" s="14" t="str">
        <f>IF(ABS(D15)&gt;='Var Criteria'!$B$8,"Yes",IF(AND(ABS(D15)&gt;='Var Criteria'!$D$8,ABS(E15)&gt;'Var Criteria'!$E$8),"Yes",""))</f>
        <v/>
      </c>
    </row>
    <row r="16" spans="1:6" x14ac:dyDescent="0.25">
      <c r="A16" s="11" t="s">
        <v>12</v>
      </c>
      <c r="B16" s="21">
        <v>14682.802830000001</v>
      </c>
      <c r="C16" s="21">
        <v>13306.782552277498</v>
      </c>
      <c r="D16" s="21">
        <f t="shared" si="4"/>
        <v>1376.0202777225022</v>
      </c>
      <c r="E16" s="13">
        <f t="shared" si="5"/>
        <v>0.1034074369455291</v>
      </c>
      <c r="F16" s="14" t="str">
        <f>IF(ABS(D16)&gt;='Var Criteria'!$B$8,"Yes",IF(AND(ABS(D16)&gt;='Var Criteria'!$D$8,ABS(E16)&gt;'Var Criteria'!$E$8),"Yes",""))</f>
        <v/>
      </c>
    </row>
    <row r="17" spans="1:6" x14ac:dyDescent="0.25">
      <c r="A17" s="11" t="s">
        <v>13</v>
      </c>
      <c r="B17" s="21">
        <v>23152</v>
      </c>
      <c r="C17" s="21">
        <v>21539.692680659999</v>
      </c>
      <c r="D17" s="21">
        <f t="shared" si="4"/>
        <v>1612.3073193400014</v>
      </c>
      <c r="E17" s="13">
        <f t="shared" si="5"/>
        <v>7.4852846939067783E-2</v>
      </c>
      <c r="F17" s="14" t="str">
        <f>IF(ABS(D17)&gt;='Var Criteria'!$B$8,"Yes",IF(AND(ABS(D17)&gt;='Var Criteria'!$D$8,ABS(E17)&gt;'Var Criteria'!$E$8),"Yes",""))</f>
        <v/>
      </c>
    </row>
    <row r="18" spans="1:6" x14ac:dyDescent="0.25">
      <c r="A18" s="11" t="s">
        <v>14</v>
      </c>
      <c r="B18" s="21">
        <v>16105</v>
      </c>
      <c r="C18" s="21">
        <v>11021.456525309999</v>
      </c>
      <c r="D18" s="21">
        <f t="shared" si="4"/>
        <v>5083.5434746900009</v>
      </c>
      <c r="E18" s="13">
        <f t="shared" si="5"/>
        <v>0.46124062305340507</v>
      </c>
      <c r="F18" s="14" t="str">
        <f>IF(ABS(D18)&gt;='Var Criteria'!$B$8,"Yes",IF(AND(ABS(D18)&gt;='Var Criteria'!$D$8,ABS(E18)&gt;'Var Criteria'!$E$8),"Yes",""))</f>
        <v>Yes</v>
      </c>
    </row>
    <row r="19" spans="1:6" x14ac:dyDescent="0.25">
      <c r="A19" s="11" t="s">
        <v>15</v>
      </c>
      <c r="B19" s="21">
        <v>7517.9031699999996</v>
      </c>
      <c r="C19" s="21">
        <v>8345.0169311849968</v>
      </c>
      <c r="D19" s="21">
        <f t="shared" si="4"/>
        <v>-827.1137611849972</v>
      </c>
      <c r="E19" s="13">
        <f t="shared" si="5"/>
        <v>-9.9114689401540446E-2</v>
      </c>
      <c r="F19" s="14" t="str">
        <f>IF(ABS(D19)&gt;='Var Criteria'!$B$8,"Yes",IF(AND(ABS(D19)&gt;='Var Criteria'!$D$8,ABS(E19)&gt;'Var Criteria'!$E$8),"Yes",""))</f>
        <v/>
      </c>
    </row>
    <row r="20" spans="1:6" x14ac:dyDescent="0.25">
      <c r="A20" s="11" t="s">
        <v>16</v>
      </c>
      <c r="B20" s="21">
        <v>9438.3472299999994</v>
      </c>
      <c r="C20" s="21">
        <v>11735.1497906775</v>
      </c>
      <c r="D20" s="21">
        <f t="shared" si="4"/>
        <v>-2296.8025606775009</v>
      </c>
      <c r="E20" s="13">
        <f t="shared" si="5"/>
        <v>-0.19571991850518175</v>
      </c>
      <c r="F20" s="14" t="str">
        <f>IF(ABS(D20)&gt;='Var Criteria'!$B$8,"Yes",IF(AND(ABS(D20)&gt;='Var Criteria'!$D$8,ABS(E20)&gt;'Var Criteria'!$E$8),"Yes",""))</f>
        <v/>
      </c>
    </row>
    <row r="21" spans="1:6" x14ac:dyDescent="0.25">
      <c r="A21" s="11" t="s">
        <v>17</v>
      </c>
      <c r="B21" s="21">
        <v>14642.628630000001</v>
      </c>
      <c r="C21" s="21">
        <v>13509.520774695004</v>
      </c>
      <c r="D21" s="21">
        <f t="shared" si="4"/>
        <v>1133.1078553049974</v>
      </c>
      <c r="E21" s="13">
        <f t="shared" si="5"/>
        <v>8.3874763154252518E-2</v>
      </c>
      <c r="F21" s="14" t="str">
        <f>IF(ABS(D21)&gt;='Var Criteria'!$B$8,"Yes",IF(AND(ABS(D21)&gt;='Var Criteria'!$D$8,ABS(E21)&gt;'Var Criteria'!$E$8),"Yes",""))</f>
        <v/>
      </c>
    </row>
    <row r="22" spans="1:6" x14ac:dyDescent="0.25">
      <c r="A22" s="11" t="s">
        <v>18</v>
      </c>
      <c r="B22" s="21">
        <v>16654.047920000001</v>
      </c>
      <c r="C22" s="21">
        <v>15195.831493342497</v>
      </c>
      <c r="D22" s="21">
        <f t="shared" si="4"/>
        <v>1458.2164266575037</v>
      </c>
      <c r="E22" s="13">
        <f t="shared" si="5"/>
        <v>9.596160810919549E-2</v>
      </c>
      <c r="F22" s="14" t="str">
        <f>IF(ABS(D22)&gt;='Var Criteria'!$B$8,"Yes",IF(AND(ABS(D22)&gt;='Var Criteria'!$D$8,ABS(E22)&gt;'Var Criteria'!$E$8),"Yes",""))</f>
        <v/>
      </c>
    </row>
    <row r="23" spans="1:6" x14ac:dyDescent="0.25">
      <c r="A23" s="11" t="s">
        <v>19</v>
      </c>
      <c r="B23" s="21">
        <v>8442.2052999999996</v>
      </c>
      <c r="C23" s="21">
        <v>16064.079173504997</v>
      </c>
      <c r="D23" s="21">
        <f t="shared" si="4"/>
        <v>-7621.8738735049974</v>
      </c>
      <c r="E23" s="13">
        <f t="shared" si="5"/>
        <v>-0.474466901661939</v>
      </c>
      <c r="F23" s="14" t="str">
        <f>IF(ABS(D23)&gt;='Var Criteria'!$B$8,"Yes",IF(AND(ABS(D23)&gt;='Var Criteria'!$D$8,ABS(E23)&gt;'Var Criteria'!$E$8),"Yes",""))</f>
        <v>Yes</v>
      </c>
    </row>
    <row r="24" spans="1:6" x14ac:dyDescent="0.25">
      <c r="A24" s="11" t="s">
        <v>20</v>
      </c>
      <c r="B24" s="21">
        <v>3747.11834</v>
      </c>
      <c r="C24" s="21">
        <v>4939.9555872149995</v>
      </c>
      <c r="D24" s="21">
        <f t="shared" si="4"/>
        <v>-1192.8372472149995</v>
      </c>
      <c r="E24" s="13">
        <f t="shared" si="5"/>
        <v>-0.24146720069754429</v>
      </c>
      <c r="F24" s="14" t="str">
        <f>IF(ABS(D24)&gt;='Var Criteria'!$B$8,"Yes",IF(AND(ABS(D24)&gt;='Var Criteria'!$D$8,ABS(E24)&gt;'Var Criteria'!$E$8),"Yes",""))</f>
        <v>Yes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09631-3DA0-4BCE-989C-2973FC59034D}">
  <sheetPr codeName="Sheet2"/>
  <dimension ref="A1:F25"/>
  <sheetViews>
    <sheetView workbookViewId="0">
      <selection activeCell="A10" sqref="A10"/>
    </sheetView>
  </sheetViews>
  <sheetFormatPr defaultRowHeight="15" x14ac:dyDescent="0.25"/>
  <cols>
    <col min="1" max="1" width="39.28515625" bestFit="1" customWidth="1"/>
    <col min="2" max="6" width="13.285156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233</v>
      </c>
    </row>
    <row r="5" spans="1:6" ht="47.25" customHeight="1" x14ac:dyDescent="0.25">
      <c r="A5" s="17" t="s">
        <v>0</v>
      </c>
      <c r="B5" s="17" t="s">
        <v>21</v>
      </c>
      <c r="C5" s="17" t="s">
        <v>22</v>
      </c>
      <c r="D5" s="17" t="s">
        <v>23</v>
      </c>
      <c r="E5" s="17" t="s">
        <v>24</v>
      </c>
      <c r="F5" s="17" t="s">
        <v>2</v>
      </c>
    </row>
    <row r="6" spans="1:6" x14ac:dyDescent="0.25">
      <c r="A6" s="4" t="s">
        <v>3</v>
      </c>
      <c r="B6" s="19">
        <f>SUM(B7:B25)</f>
        <v>292042.41190000001</v>
      </c>
      <c r="C6" s="19">
        <f>SUM(C7:C25)</f>
        <v>293621.93883699743</v>
      </c>
      <c r="D6" s="19">
        <f t="shared" ref="D6" si="0">B6-C6</f>
        <v>-1579.5269369974267</v>
      </c>
      <c r="E6" s="6">
        <f t="shared" ref="E6" si="1">IFERROR(D6/C6,100%)</f>
        <v>-5.3794581673758789E-3</v>
      </c>
      <c r="F6" s="7"/>
    </row>
    <row r="7" spans="1:6" x14ac:dyDescent="0.25">
      <c r="A7" s="11" t="s">
        <v>25</v>
      </c>
      <c r="B7" s="21">
        <v>3110.1567500000001</v>
      </c>
      <c r="C7" s="21">
        <v>7986.8596725674997</v>
      </c>
      <c r="D7" s="21">
        <f t="shared" ref="D7" si="2">B7-C7</f>
        <v>-4876.7029225674996</v>
      </c>
      <c r="E7" s="13">
        <f t="shared" ref="E7" si="3">IFERROR(D7/C7,100%)</f>
        <v>-0.61059078567732095</v>
      </c>
      <c r="F7" s="14" t="str">
        <f>IF(ABS(D7)&gt;='Var Criteria'!$G$8,"Yes",IF(AND(ABS(D7)&gt;='Var Criteria'!$I$8,ABS(E7)&gt;'Var Criteria'!$J$8),"Yes",""))</f>
        <v>Yes</v>
      </c>
    </row>
    <row r="8" spans="1:6" x14ac:dyDescent="0.25">
      <c r="A8" s="11" t="s">
        <v>26</v>
      </c>
      <c r="B8" s="21">
        <v>7132.76991</v>
      </c>
      <c r="C8" s="21">
        <v>8436.83969583</v>
      </c>
      <c r="D8" s="21">
        <f t="shared" ref="D8:D25" si="4">B8-C8</f>
        <v>-1304.06978583</v>
      </c>
      <c r="E8" s="13">
        <f t="shared" ref="E8:E25" si="5">IFERROR(D8/C8,100%)</f>
        <v>-0.15456851532624838</v>
      </c>
      <c r="F8" s="14" t="str">
        <f>IF(ABS(D8)&gt;='Var Criteria'!$G$8,"Yes",IF(AND(ABS(D8)&gt;='Var Criteria'!$I$8,ABS(E8)&gt;'Var Criteria'!$J$8),"Yes",""))</f>
        <v/>
      </c>
    </row>
    <row r="9" spans="1:6" x14ac:dyDescent="0.25">
      <c r="A9" s="11" t="s">
        <v>27</v>
      </c>
      <c r="B9" s="21">
        <v>66330.86970000001</v>
      </c>
      <c r="C9" s="21">
        <v>57632.481426172497</v>
      </c>
      <c r="D9" s="21">
        <f t="shared" si="4"/>
        <v>8698.3882738275133</v>
      </c>
      <c r="E9" s="13">
        <f t="shared" si="5"/>
        <v>0.15092857462627551</v>
      </c>
      <c r="F9" s="14" t="str">
        <f>IF(ABS(D9)&gt;='Var Criteria'!$G$8,"Yes",IF(AND(ABS(D9)&gt;='Var Criteria'!$I$8,ABS(E9)&gt;'Var Criteria'!$J$8),"Yes",""))</f>
        <v/>
      </c>
    </row>
    <row r="10" spans="1:6" x14ac:dyDescent="0.25">
      <c r="A10" s="11" t="s">
        <v>28</v>
      </c>
      <c r="B10" s="21">
        <v>12581.29212</v>
      </c>
      <c r="C10" s="21">
        <v>4491.4445347950004</v>
      </c>
      <c r="D10" s="21">
        <f t="shared" si="4"/>
        <v>8089.8475852049996</v>
      </c>
      <c r="E10" s="13">
        <f t="shared" si="5"/>
        <v>1.8011683151229738</v>
      </c>
      <c r="F10" s="14" t="str">
        <f>IF(ABS(D10)&gt;='Var Criteria'!$G$8,"Yes",IF(AND(ABS(D10)&gt;='Var Criteria'!$I$8,ABS(E10)&gt;'Var Criteria'!$J$8),"Yes",""))</f>
        <v>Yes</v>
      </c>
    </row>
    <row r="11" spans="1:6" x14ac:dyDescent="0.25">
      <c r="A11" s="11" t="s">
        <v>29</v>
      </c>
      <c r="B11" s="21">
        <v>28249.780010000002</v>
      </c>
      <c r="C11" s="21">
        <v>45615.27930704999</v>
      </c>
      <c r="D11" s="21">
        <f t="shared" si="4"/>
        <v>-17365.499297049988</v>
      </c>
      <c r="E11" s="13">
        <f t="shared" si="5"/>
        <v>-0.38069479264080913</v>
      </c>
      <c r="F11" s="14" t="str">
        <f>IF(ABS(D11)&gt;='Var Criteria'!$G$8,"Yes",IF(AND(ABS(D11)&gt;='Var Criteria'!$I$8,ABS(E11)&gt;'Var Criteria'!$J$8),"Yes",""))</f>
        <v>Yes</v>
      </c>
    </row>
    <row r="12" spans="1:6" x14ac:dyDescent="0.25">
      <c r="A12" s="11" t="s">
        <v>30</v>
      </c>
      <c r="B12" s="21">
        <v>64530.446430000004</v>
      </c>
      <c r="C12" s="21">
        <v>32463.855623834999</v>
      </c>
      <c r="D12" s="21">
        <f t="shared" si="4"/>
        <v>32066.590806165004</v>
      </c>
      <c r="E12" s="13">
        <f t="shared" si="5"/>
        <v>0.98776285779874151</v>
      </c>
      <c r="F12" s="14" t="str">
        <f>IF(ABS(D12)&gt;='Var Criteria'!$G$8,"Yes",IF(AND(ABS(D12)&gt;='Var Criteria'!$I$8,ABS(E12)&gt;'Var Criteria'!$J$8),"Yes",""))</f>
        <v>Yes</v>
      </c>
    </row>
    <row r="13" spans="1:6" x14ac:dyDescent="0.25">
      <c r="A13" s="11" t="s">
        <v>31</v>
      </c>
      <c r="B13" s="21">
        <v>12729.140880000001</v>
      </c>
      <c r="C13" s="21">
        <v>22499.843145974999</v>
      </c>
      <c r="D13" s="21">
        <f t="shared" si="4"/>
        <v>-9770.7022659749982</v>
      </c>
      <c r="E13" s="13">
        <f t="shared" si="5"/>
        <v>-0.43425646137105989</v>
      </c>
      <c r="F13" s="14" t="str">
        <f>IF(ABS(D13)&gt;='Var Criteria'!$G$8,"Yes",IF(AND(ABS(D13)&gt;='Var Criteria'!$I$8,ABS(E13)&gt;'Var Criteria'!$J$8),"Yes",""))</f>
        <v>Yes</v>
      </c>
    </row>
    <row r="14" spans="1:6" x14ac:dyDescent="0.25">
      <c r="A14" s="11" t="s">
        <v>32</v>
      </c>
      <c r="B14" s="21">
        <v>745.03078000000005</v>
      </c>
      <c r="C14" s="21">
        <v>11432.230142062497</v>
      </c>
      <c r="D14" s="21">
        <f t="shared" si="4"/>
        <v>-10687.199362062496</v>
      </c>
      <c r="E14" s="13">
        <f t="shared" si="5"/>
        <v>-0.93483066989188612</v>
      </c>
      <c r="F14" s="14" t="str">
        <f>IF(ABS(D14)&gt;='Var Criteria'!$G$8,"Yes",IF(AND(ABS(D14)&gt;='Var Criteria'!$I$8,ABS(E14)&gt;'Var Criteria'!$J$8),"Yes",""))</f>
        <v>Yes</v>
      </c>
    </row>
    <row r="15" spans="1:6" x14ac:dyDescent="0.25">
      <c r="A15" s="11" t="s">
        <v>33</v>
      </c>
      <c r="B15" s="21">
        <v>2590.0707200000002</v>
      </c>
      <c r="C15" s="21">
        <v>6485.4131444774994</v>
      </c>
      <c r="D15" s="21">
        <f t="shared" si="4"/>
        <v>-3895.3424244774992</v>
      </c>
      <c r="E15" s="13">
        <f t="shared" si="5"/>
        <v>-0.60063134571380172</v>
      </c>
      <c r="F15" s="14" t="str">
        <f>IF(ABS(D15)&gt;='Var Criteria'!$G$8,"Yes",IF(AND(ABS(D15)&gt;='Var Criteria'!$I$8,ABS(E15)&gt;'Var Criteria'!$J$8),"Yes",""))</f>
        <v>Yes</v>
      </c>
    </row>
    <row r="16" spans="1:6" x14ac:dyDescent="0.25">
      <c r="A16" s="11" t="s">
        <v>34</v>
      </c>
      <c r="B16" s="21">
        <v>3541.24595</v>
      </c>
      <c r="C16" s="47">
        <v>0</v>
      </c>
      <c r="D16" s="21">
        <f t="shared" si="4"/>
        <v>3541.24595</v>
      </c>
      <c r="E16" s="13">
        <f t="shared" si="5"/>
        <v>1</v>
      </c>
      <c r="F16" s="14" t="str">
        <f>IF(ABS(D16)&gt;='Var Criteria'!$G$8,"Yes",IF(AND(ABS(D16)&gt;='Var Criteria'!$I$8,ABS(E16)&gt;'Var Criteria'!$J$8),"Yes",""))</f>
        <v>Yes</v>
      </c>
    </row>
    <row r="17" spans="1:6" x14ac:dyDescent="0.25">
      <c r="A17" s="11" t="s">
        <v>35</v>
      </c>
      <c r="B17" s="21">
        <v>43972.928959999997</v>
      </c>
      <c r="C17" s="21">
        <v>19620.059051789995</v>
      </c>
      <c r="D17" s="21">
        <f t="shared" si="4"/>
        <v>24352.869908210003</v>
      </c>
      <c r="E17" s="13">
        <f t="shared" si="5"/>
        <v>1.2412230688973498</v>
      </c>
      <c r="F17" s="14" t="str">
        <f>IF(ABS(D17)&gt;='Var Criteria'!$G$8,"Yes",IF(AND(ABS(D17)&gt;='Var Criteria'!$I$8,ABS(E17)&gt;'Var Criteria'!$J$8),"Yes",""))</f>
        <v>Yes</v>
      </c>
    </row>
    <row r="18" spans="1:6" x14ac:dyDescent="0.25">
      <c r="A18" s="11" t="s">
        <v>36</v>
      </c>
      <c r="B18" s="21">
        <v>211.01892999999998</v>
      </c>
      <c r="C18" s="21">
        <v>4540.6752863174997</v>
      </c>
      <c r="D18" s="21">
        <f t="shared" si="4"/>
        <v>-4329.6563563174996</v>
      </c>
      <c r="E18" s="13">
        <f t="shared" si="5"/>
        <v>-0.95352697193832214</v>
      </c>
      <c r="F18" s="14" t="str">
        <f>IF(ABS(D18)&gt;='Var Criteria'!$G$8,"Yes",IF(AND(ABS(D18)&gt;='Var Criteria'!$I$8,ABS(E18)&gt;'Var Criteria'!$J$8),"Yes",""))</f>
        <v>Yes</v>
      </c>
    </row>
    <row r="19" spans="1:6" x14ac:dyDescent="0.25">
      <c r="A19" s="11" t="s">
        <v>37</v>
      </c>
      <c r="B19" s="21">
        <v>18593.275980000002</v>
      </c>
      <c r="C19" s="21">
        <v>28028.181883432495</v>
      </c>
      <c r="D19" s="21">
        <f t="shared" si="4"/>
        <v>-9434.9059034324928</v>
      </c>
      <c r="E19" s="13">
        <f t="shared" si="5"/>
        <v>-0.3366221163638688</v>
      </c>
      <c r="F19" s="14" t="str">
        <f>IF(ABS(D19)&gt;='Var Criteria'!$G$8,"Yes",IF(AND(ABS(D19)&gt;='Var Criteria'!$I$8,ABS(E19)&gt;'Var Criteria'!$J$8),"Yes",""))</f>
        <v>Yes</v>
      </c>
    </row>
    <row r="20" spans="1:6" x14ac:dyDescent="0.25">
      <c r="A20" s="11" t="s">
        <v>38</v>
      </c>
      <c r="B20" s="21">
        <v>3247.5925200000001</v>
      </c>
      <c r="C20" s="21">
        <v>9430.8730793099985</v>
      </c>
      <c r="D20" s="21">
        <f t="shared" si="4"/>
        <v>-6183.2805593099984</v>
      </c>
      <c r="E20" s="13">
        <f t="shared" si="5"/>
        <v>-0.6556424317569538</v>
      </c>
      <c r="F20" s="14" t="str">
        <f>IF(ABS(D20)&gt;='Var Criteria'!$G$8,"Yes",IF(AND(ABS(D20)&gt;='Var Criteria'!$I$8,ABS(E20)&gt;'Var Criteria'!$J$8),"Yes",""))</f>
        <v>Yes</v>
      </c>
    </row>
    <row r="21" spans="1:6" x14ac:dyDescent="0.25">
      <c r="A21" s="11" t="s">
        <v>39</v>
      </c>
      <c r="B21" s="21">
        <v>444.88547999999997</v>
      </c>
      <c r="C21" s="21">
        <v>1084.7887438274997</v>
      </c>
      <c r="D21" s="21">
        <f t="shared" si="4"/>
        <v>-639.90326382749981</v>
      </c>
      <c r="E21" s="13">
        <f t="shared" si="5"/>
        <v>-0.58988744810321847</v>
      </c>
      <c r="F21" s="14" t="str">
        <f>IF(ABS(D21)&gt;='Var Criteria'!$G$8,"Yes",IF(AND(ABS(D21)&gt;='Var Criteria'!$I$8,ABS(E21)&gt;'Var Criteria'!$J$8),"Yes",""))</f>
        <v/>
      </c>
    </row>
    <row r="22" spans="1:6" x14ac:dyDescent="0.25">
      <c r="A22" s="11" t="s">
        <v>40</v>
      </c>
      <c r="B22" s="21">
        <v>564.97050999999999</v>
      </c>
      <c r="C22" s="21">
        <v>1487.4314414625001</v>
      </c>
      <c r="D22" s="21">
        <f t="shared" si="4"/>
        <v>-922.46093146250007</v>
      </c>
      <c r="E22" s="13">
        <f t="shared" si="5"/>
        <v>-0.62017038617625353</v>
      </c>
      <c r="F22" s="14" t="str">
        <f>IF(ABS(D22)&gt;='Var Criteria'!$G$8,"Yes",IF(AND(ABS(D22)&gt;='Var Criteria'!$I$8,ABS(E22)&gt;'Var Criteria'!$J$8),"Yes",""))</f>
        <v/>
      </c>
    </row>
    <row r="23" spans="1:6" x14ac:dyDescent="0.25">
      <c r="A23" s="11" t="s">
        <v>41</v>
      </c>
      <c r="B23" s="21">
        <v>551.18308999999999</v>
      </c>
      <c r="C23" s="21">
        <v>756.64970923499993</v>
      </c>
      <c r="D23" s="21">
        <f t="shared" si="4"/>
        <v>-205.46661923499994</v>
      </c>
      <c r="E23" s="13">
        <f t="shared" si="5"/>
        <v>-0.27154787311387996</v>
      </c>
      <c r="F23" s="14" t="str">
        <f>IF(ABS(D23)&gt;='Var Criteria'!$G$8,"Yes",IF(AND(ABS(D23)&gt;='Var Criteria'!$I$8,ABS(E23)&gt;'Var Criteria'!$J$8),"Yes",""))</f>
        <v/>
      </c>
    </row>
    <row r="24" spans="1:6" x14ac:dyDescent="0.25">
      <c r="A24" s="11" t="s">
        <v>42</v>
      </c>
      <c r="B24" s="21">
        <v>5454.9338699999998</v>
      </c>
      <c r="C24" s="21">
        <v>3082.5100332224993</v>
      </c>
      <c r="D24" s="21">
        <f t="shared" si="4"/>
        <v>2372.4238367775006</v>
      </c>
      <c r="E24" s="13">
        <f t="shared" si="5"/>
        <v>0.7696402643326794</v>
      </c>
      <c r="F24" s="14" t="str">
        <f>IF(ABS(D24)&gt;='Var Criteria'!$G$8,"Yes",IF(AND(ABS(D24)&gt;='Var Criteria'!$I$8,ABS(E24)&gt;'Var Criteria'!$J$8),"Yes",""))</f>
        <v>Yes</v>
      </c>
    </row>
    <row r="25" spans="1:6" x14ac:dyDescent="0.25">
      <c r="A25" s="11" t="s">
        <v>43</v>
      </c>
      <c r="B25" s="21">
        <v>17460.819309999999</v>
      </c>
      <c r="C25" s="21">
        <v>28546.522915634992</v>
      </c>
      <c r="D25" s="21">
        <f t="shared" si="4"/>
        <v>-11085.703605634993</v>
      </c>
      <c r="E25" s="13">
        <f t="shared" si="5"/>
        <v>-0.3883381397586369</v>
      </c>
      <c r="F25" s="14" t="str">
        <f>IF(ABS(D25)&gt;='Var Criteria'!$G$8,"Yes",IF(AND(ABS(D25)&gt;='Var Criteria'!$I$8,ABS(E25)&gt;'Var Criteria'!$J$8),"Yes",""))</f>
        <v>Yes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ECD9-C57E-49A4-8377-141D362E20FE}">
  <sheetPr codeName="Sheet3"/>
  <dimension ref="A1:F23"/>
  <sheetViews>
    <sheetView workbookViewId="0">
      <selection activeCell="B6" sqref="B6:C6"/>
    </sheetView>
  </sheetViews>
  <sheetFormatPr defaultRowHeight="15" x14ac:dyDescent="0.25"/>
  <cols>
    <col min="1" max="1" width="48.7109375" bestFit="1" customWidth="1"/>
    <col min="2" max="6" width="15.57031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234</v>
      </c>
    </row>
    <row r="5" spans="1:6" ht="44.25" customHeight="1" x14ac:dyDescent="0.25">
      <c r="A5" s="17" t="s">
        <v>0</v>
      </c>
      <c r="B5" s="17" t="s">
        <v>21</v>
      </c>
      <c r="C5" s="17" t="s">
        <v>22</v>
      </c>
      <c r="D5" s="17" t="s">
        <v>23</v>
      </c>
      <c r="E5" s="17" t="s">
        <v>24</v>
      </c>
      <c r="F5" s="17" t="s">
        <v>2</v>
      </c>
    </row>
    <row r="6" spans="1:6" x14ac:dyDescent="0.25">
      <c r="A6" s="4" t="s">
        <v>45</v>
      </c>
      <c r="B6" s="5">
        <f>SUM(B7)</f>
        <v>15954.287519999998</v>
      </c>
      <c r="C6" s="5">
        <f>SUM(C7)</f>
        <v>24829.766355010495</v>
      </c>
      <c r="D6" s="19">
        <f t="shared" ref="D6:D7" si="0">B6-C6</f>
        <v>-8875.4788350104973</v>
      </c>
      <c r="E6" s="6">
        <f t="shared" ref="E6:E7" si="1">IFERROR(D6/C6,100%)</f>
        <v>-0.35745317568078849</v>
      </c>
      <c r="F6" s="7"/>
    </row>
    <row r="7" spans="1:6" x14ac:dyDescent="0.25">
      <c r="A7" s="22" t="s">
        <v>45</v>
      </c>
      <c r="B7" s="23">
        <f>SUM(B8:B23)</f>
        <v>15954.287519999998</v>
      </c>
      <c r="C7" s="23">
        <f>SUM(C8:C23)</f>
        <v>24829.766355010495</v>
      </c>
      <c r="D7" s="26">
        <f t="shared" si="0"/>
        <v>-8875.4788350104973</v>
      </c>
      <c r="E7" s="24">
        <f t="shared" si="1"/>
        <v>-0.35745317568078849</v>
      </c>
      <c r="F7" s="7"/>
    </row>
    <row r="8" spans="1:6" x14ac:dyDescent="0.25">
      <c r="A8" s="11" t="s">
        <v>46</v>
      </c>
      <c r="B8" s="21">
        <v>2284.4677200000001</v>
      </c>
      <c r="C8" s="21">
        <v>1809.3690831149995</v>
      </c>
      <c r="D8" s="21">
        <f t="shared" ref="D8" si="2">B8-C8</f>
        <v>475.09863688500059</v>
      </c>
      <c r="E8" s="13">
        <f t="shared" ref="E8" si="3">IFERROR(D8/C8,100%)</f>
        <v>0.26257696194690883</v>
      </c>
      <c r="F8" s="14" t="str">
        <f>IF(ABS(D8)&gt;='Var Criteria'!$B$8,"Yes",IF(AND(ABS(D8)&gt;='Var Criteria'!$D$8,ABS(E8)&gt;'Var Criteria'!$E$8),"Yes",""))</f>
        <v/>
      </c>
    </row>
    <row r="9" spans="1:6" x14ac:dyDescent="0.25">
      <c r="A9" s="11" t="s">
        <v>47</v>
      </c>
      <c r="B9" s="21">
        <v>77.685980000000001</v>
      </c>
      <c r="C9" s="21">
        <v>39.828681112499993</v>
      </c>
      <c r="D9" s="21">
        <f t="shared" ref="D9:D23" si="4">B9-C9</f>
        <v>37.857298887500008</v>
      </c>
      <c r="E9" s="13">
        <f t="shared" ref="E9:E23" si="5">IFERROR(D9/C9,100%)</f>
        <v>0.95050345203669628</v>
      </c>
      <c r="F9" s="14" t="str">
        <f>IF(ABS(D9)&gt;='Var Criteria'!$B$8,"Yes",IF(AND(ABS(D9)&gt;='Var Criteria'!$D$8,ABS(E9)&gt;'Var Criteria'!$E$8),"Yes",""))</f>
        <v/>
      </c>
    </row>
    <row r="10" spans="1:6" x14ac:dyDescent="0.25">
      <c r="A10" s="11" t="s">
        <v>48</v>
      </c>
      <c r="B10" s="21">
        <v>357.11903000000001</v>
      </c>
      <c r="C10" s="21">
        <v>499.67925361424989</v>
      </c>
      <c r="D10" s="21">
        <f t="shared" si="4"/>
        <v>-142.56022361424988</v>
      </c>
      <c r="E10" s="13">
        <f t="shared" si="5"/>
        <v>-0.28530346734048262</v>
      </c>
      <c r="F10" s="14" t="str">
        <f>IF(ABS(D10)&gt;='Var Criteria'!$B$8,"Yes",IF(AND(ABS(D10)&gt;='Var Criteria'!$D$8,ABS(E10)&gt;'Var Criteria'!$E$8),"Yes",""))</f>
        <v/>
      </c>
    </row>
    <row r="11" spans="1:6" x14ac:dyDescent="0.25">
      <c r="A11" s="11" t="s">
        <v>49</v>
      </c>
      <c r="B11" s="21">
        <v>386.44260000000003</v>
      </c>
      <c r="C11" s="21">
        <v>846.07498306124978</v>
      </c>
      <c r="D11" s="21">
        <f t="shared" si="4"/>
        <v>-459.63238306124975</v>
      </c>
      <c r="E11" s="13">
        <f t="shared" si="5"/>
        <v>-0.5432525393886698</v>
      </c>
      <c r="F11" s="14" t="str">
        <f>IF(ABS(D11)&gt;='Var Criteria'!$B$8,"Yes",IF(AND(ABS(D11)&gt;='Var Criteria'!$D$8,ABS(E11)&gt;'Var Criteria'!$E$8),"Yes",""))</f>
        <v/>
      </c>
    </row>
    <row r="12" spans="1:6" x14ac:dyDescent="0.25">
      <c r="A12" s="11" t="s">
        <v>50</v>
      </c>
      <c r="B12" s="21">
        <v>471.09803000000005</v>
      </c>
      <c r="C12" s="21">
        <v>1474.7991634800003</v>
      </c>
      <c r="D12" s="21">
        <f t="shared" si="4"/>
        <v>-1003.7011334800002</v>
      </c>
      <c r="E12" s="13">
        <f t="shared" si="5"/>
        <v>-0.68056801111252552</v>
      </c>
      <c r="F12" s="14" t="str">
        <f>IF(ABS(D12)&gt;='Var Criteria'!$B$8,"Yes",IF(AND(ABS(D12)&gt;='Var Criteria'!$D$8,ABS(E12)&gt;'Var Criteria'!$E$8),"Yes",""))</f>
        <v>Yes</v>
      </c>
    </row>
    <row r="13" spans="1:6" x14ac:dyDescent="0.25">
      <c r="A13" s="11" t="s">
        <v>51</v>
      </c>
      <c r="B13" s="21">
        <v>1292.62592</v>
      </c>
      <c r="C13" s="21">
        <v>1084.2504961139998</v>
      </c>
      <c r="D13" s="21">
        <f t="shared" si="4"/>
        <v>208.37542388600014</v>
      </c>
      <c r="E13" s="13">
        <f t="shared" si="5"/>
        <v>0.19218384001928204</v>
      </c>
      <c r="F13" s="14" t="str">
        <f>IF(ABS(D13)&gt;='Var Criteria'!$B$8,"Yes",IF(AND(ABS(D13)&gt;='Var Criteria'!$D$8,ABS(E13)&gt;'Var Criteria'!$E$8),"Yes",""))</f>
        <v/>
      </c>
    </row>
    <row r="14" spans="1:6" x14ac:dyDescent="0.25">
      <c r="A14" s="11" t="s">
        <v>52</v>
      </c>
      <c r="B14" s="21">
        <v>821.67578000000003</v>
      </c>
      <c r="C14" s="21">
        <v>1328.2296169859997</v>
      </c>
      <c r="D14" s="21">
        <f t="shared" si="4"/>
        <v>-506.55383698599962</v>
      </c>
      <c r="E14" s="13">
        <f t="shared" si="5"/>
        <v>-0.38137520087487931</v>
      </c>
      <c r="F14" s="14" t="str">
        <f>IF(ABS(D14)&gt;='Var Criteria'!$B$8,"Yes",IF(AND(ABS(D14)&gt;='Var Criteria'!$D$8,ABS(E14)&gt;'Var Criteria'!$E$8),"Yes",""))</f>
        <v/>
      </c>
    </row>
    <row r="15" spans="1:6" x14ac:dyDescent="0.25">
      <c r="A15" s="11" t="s">
        <v>53</v>
      </c>
      <c r="B15" s="21">
        <v>218.15607999999997</v>
      </c>
      <c r="C15" s="21">
        <v>493.1928684044999</v>
      </c>
      <c r="D15" s="21">
        <f t="shared" si="4"/>
        <v>-275.03678840449993</v>
      </c>
      <c r="E15" s="13">
        <f t="shared" si="5"/>
        <v>-0.55766578558659163</v>
      </c>
      <c r="F15" s="14" t="str">
        <f>IF(ABS(D15)&gt;='Var Criteria'!$B$8,"Yes",IF(AND(ABS(D15)&gt;='Var Criteria'!$D$8,ABS(E15)&gt;'Var Criteria'!$E$8),"Yes",""))</f>
        <v/>
      </c>
    </row>
    <row r="16" spans="1:6" x14ac:dyDescent="0.25">
      <c r="A16" s="11" t="s">
        <v>54</v>
      </c>
      <c r="B16" s="21">
        <v>68.833550000000002</v>
      </c>
      <c r="C16" s="21">
        <v>1248.1170698339997</v>
      </c>
      <c r="D16" s="21">
        <f t="shared" si="4"/>
        <v>-1179.2835198339997</v>
      </c>
      <c r="E16" s="13">
        <f t="shared" si="5"/>
        <v>-0.9448500852494911</v>
      </c>
      <c r="F16" s="14" t="str">
        <f>IF(ABS(D16)&gt;='Var Criteria'!$B$8,"Yes",IF(AND(ABS(D16)&gt;='Var Criteria'!$D$8,ABS(E16)&gt;'Var Criteria'!$E$8),"Yes",""))</f>
        <v>Yes</v>
      </c>
    </row>
    <row r="17" spans="1:6" x14ac:dyDescent="0.25">
      <c r="A17" s="11" t="s">
        <v>55</v>
      </c>
      <c r="B17" s="21">
        <v>82.012520000000009</v>
      </c>
      <c r="C17" s="21">
        <v>542.92182167924989</v>
      </c>
      <c r="D17" s="21">
        <f t="shared" si="4"/>
        <v>-460.90930167924989</v>
      </c>
      <c r="E17" s="13">
        <f t="shared" si="5"/>
        <v>-0.84894230306246232</v>
      </c>
      <c r="F17" s="14" t="str">
        <f>IF(ABS(D17)&gt;='Var Criteria'!$B$8,"Yes",IF(AND(ABS(D17)&gt;='Var Criteria'!$D$8,ABS(E17)&gt;'Var Criteria'!$E$8),"Yes",""))</f>
        <v/>
      </c>
    </row>
    <row r="18" spans="1:6" x14ac:dyDescent="0.25">
      <c r="A18" s="11" t="s">
        <v>56</v>
      </c>
      <c r="B18" s="21">
        <v>522.23959000000002</v>
      </c>
      <c r="C18" s="21">
        <v>1026.5558066167498</v>
      </c>
      <c r="D18" s="21">
        <f t="shared" si="4"/>
        <v>-504.31621661674978</v>
      </c>
      <c r="E18" s="13">
        <f t="shared" si="5"/>
        <v>-0.49127014173621947</v>
      </c>
      <c r="F18" s="14" t="str">
        <f>IF(ABS(D18)&gt;='Var Criteria'!$B$8,"Yes",IF(AND(ABS(D18)&gt;='Var Criteria'!$D$8,ABS(E18)&gt;'Var Criteria'!$E$8),"Yes",""))</f>
        <v/>
      </c>
    </row>
    <row r="19" spans="1:6" x14ac:dyDescent="0.25">
      <c r="A19" s="11" t="s">
        <v>57</v>
      </c>
      <c r="B19" s="21">
        <v>433.10019</v>
      </c>
      <c r="C19" s="21">
        <v>1164.1354508024997</v>
      </c>
      <c r="D19" s="21">
        <f t="shared" si="4"/>
        <v>-731.03526080249969</v>
      </c>
      <c r="E19" s="13">
        <f t="shared" si="5"/>
        <v>-0.62796409154841792</v>
      </c>
      <c r="F19" s="14" t="str">
        <f>IF(ABS(D19)&gt;='Var Criteria'!$B$8,"Yes",IF(AND(ABS(D19)&gt;='Var Criteria'!$D$8,ABS(E19)&gt;'Var Criteria'!$E$8),"Yes",""))</f>
        <v/>
      </c>
    </row>
    <row r="20" spans="1:6" x14ac:dyDescent="0.25">
      <c r="A20" s="11" t="s">
        <v>58</v>
      </c>
      <c r="B20" s="21">
        <v>1685.2319499999999</v>
      </c>
      <c r="C20" s="21">
        <v>2107.051027083</v>
      </c>
      <c r="D20" s="21">
        <f t="shared" si="4"/>
        <v>-421.81907708300014</v>
      </c>
      <c r="E20" s="13">
        <f t="shared" si="5"/>
        <v>-0.20019404924757148</v>
      </c>
      <c r="F20" s="14" t="str">
        <f>IF(ABS(D20)&gt;='Var Criteria'!$B$8,"Yes",IF(AND(ABS(D20)&gt;='Var Criteria'!$D$8,ABS(E20)&gt;'Var Criteria'!$E$8),"Yes",""))</f>
        <v/>
      </c>
    </row>
    <row r="21" spans="1:6" x14ac:dyDescent="0.25">
      <c r="A21" s="11" t="s">
        <v>59</v>
      </c>
      <c r="B21" s="21">
        <v>221.96364000000003</v>
      </c>
      <c r="C21" s="21">
        <v>806.58769064399996</v>
      </c>
      <c r="D21" s="21">
        <f t="shared" si="4"/>
        <v>-584.62405064399991</v>
      </c>
      <c r="E21" s="13">
        <f t="shared" si="5"/>
        <v>-0.72481152071291999</v>
      </c>
      <c r="F21" s="14" t="str">
        <f>IF(ABS(D21)&gt;='Var Criteria'!$B$8,"Yes",IF(AND(ABS(D21)&gt;='Var Criteria'!$D$8,ABS(E21)&gt;'Var Criteria'!$E$8),"Yes",""))</f>
        <v/>
      </c>
    </row>
    <row r="22" spans="1:6" x14ac:dyDescent="0.25">
      <c r="A22" s="11" t="s">
        <v>60</v>
      </c>
      <c r="B22" s="21">
        <v>517.53810999999996</v>
      </c>
      <c r="C22" s="21">
        <v>934.49465513099983</v>
      </c>
      <c r="D22" s="21">
        <f t="shared" si="4"/>
        <v>-416.95654513099987</v>
      </c>
      <c r="E22" s="13">
        <f t="shared" si="5"/>
        <v>-0.44618398065909737</v>
      </c>
      <c r="F22" s="14" t="str">
        <f>IF(ABS(D22)&gt;='Var Criteria'!$B$8,"Yes",IF(AND(ABS(D22)&gt;='Var Criteria'!$D$8,ABS(E22)&gt;'Var Criteria'!$E$8),"Yes",""))</f>
        <v/>
      </c>
    </row>
    <row r="23" spans="1:6" x14ac:dyDescent="0.25">
      <c r="A23" s="11" t="s">
        <v>45</v>
      </c>
      <c r="B23" s="21">
        <v>6514.0968299999995</v>
      </c>
      <c r="C23" s="21">
        <v>9424.4786873324956</v>
      </c>
      <c r="D23" s="21">
        <f t="shared" si="4"/>
        <v>-2910.3818573324961</v>
      </c>
      <c r="E23" s="13">
        <f t="shared" si="5"/>
        <v>-0.30881091186978432</v>
      </c>
      <c r="F23" s="14" t="str">
        <f>IF(ABS(D23)&gt;='Var Criteria'!$B$8,"Yes",IF(AND(ABS(D23)&gt;='Var Criteria'!$D$8,ABS(E23)&gt;'Var Criteria'!$E$8),"Yes",""))</f>
        <v>Yes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95F8C-53A1-4DEA-BFE2-78DDC5964E45}">
  <sheetPr codeName="Sheet4"/>
  <dimension ref="A1:F34"/>
  <sheetViews>
    <sheetView workbookViewId="0">
      <selection activeCell="B6" sqref="B6:C6"/>
    </sheetView>
  </sheetViews>
  <sheetFormatPr defaultRowHeight="15" x14ac:dyDescent="0.25"/>
  <cols>
    <col min="1" max="1" width="44.42578125" bestFit="1" customWidth="1"/>
    <col min="2" max="6" width="15.57031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235</v>
      </c>
    </row>
    <row r="5" spans="1:6" ht="45" x14ac:dyDescent="0.25">
      <c r="A5" s="16" t="s">
        <v>0</v>
      </c>
      <c r="B5" s="3" t="s">
        <v>61</v>
      </c>
      <c r="C5" s="3" t="s">
        <v>44</v>
      </c>
      <c r="D5" s="3" t="s">
        <v>23</v>
      </c>
      <c r="E5" s="3" t="s">
        <v>1</v>
      </c>
      <c r="F5" s="3" t="s">
        <v>2</v>
      </c>
    </row>
    <row r="6" spans="1:6" x14ac:dyDescent="0.25">
      <c r="A6" s="4" t="s">
        <v>62</v>
      </c>
      <c r="B6" s="5">
        <f>B7+B9+B28</f>
        <v>43365.620790000001</v>
      </c>
      <c r="C6" s="5">
        <f>C7+C9+C28</f>
        <v>57148.214176950736</v>
      </c>
      <c r="D6" s="19">
        <f>D7+D9+D28</f>
        <v>-13782.593386950733</v>
      </c>
      <c r="E6" s="6">
        <f t="shared" ref="E6:E7" si="0">IFERROR(D6/C6,100%)</f>
        <v>-0.24117277478304106</v>
      </c>
      <c r="F6" s="27"/>
    </row>
    <row r="7" spans="1:6" x14ac:dyDescent="0.25">
      <c r="A7" s="28" t="s">
        <v>63</v>
      </c>
      <c r="B7" s="29">
        <f>SUM(B8)</f>
        <v>2500.0883100000001</v>
      </c>
      <c r="C7" s="29">
        <f>SUM(C8)</f>
        <v>2217.2340383324995</v>
      </c>
      <c r="D7" s="34">
        <f t="shared" ref="D7" si="1">B7-C7</f>
        <v>282.8542716675006</v>
      </c>
      <c r="E7" s="30">
        <f t="shared" si="0"/>
        <v>0.12757077817559798</v>
      </c>
      <c r="F7" s="27"/>
    </row>
    <row r="8" spans="1:6" x14ac:dyDescent="0.25">
      <c r="A8" s="31" t="s">
        <v>63</v>
      </c>
      <c r="B8" s="32">
        <v>2500.0883100000001</v>
      </c>
      <c r="C8" s="32">
        <v>2217.2340383324995</v>
      </c>
      <c r="D8" s="35">
        <f t="shared" ref="D8" si="2">B8-C8</f>
        <v>282.8542716675006</v>
      </c>
      <c r="E8" s="33">
        <f t="shared" ref="E8" si="3">IFERROR(D8/C8,100%)</f>
        <v>0.12757077817559798</v>
      </c>
      <c r="F8" s="14" t="str">
        <f>IF(ABS(D8)&gt;='Var Criteria'!$B$8,"Yes",IF(AND(ABS(D8)&gt;='Var Criteria'!$D$8,ABS(E8)&gt;'Var Criteria'!$E$8),"Yes",""))</f>
        <v/>
      </c>
    </row>
    <row r="9" spans="1:6" x14ac:dyDescent="0.25">
      <c r="A9" s="28" t="s">
        <v>64</v>
      </c>
      <c r="B9" s="29">
        <f>SUM(B10:B27)</f>
        <v>9523.4210000000021</v>
      </c>
      <c r="C9" s="29">
        <f>SUM(C10:C27)</f>
        <v>13022.868286829247</v>
      </c>
      <c r="D9" s="34">
        <f t="shared" ref="D9:D34" si="4">B9-C9</f>
        <v>-3499.4472868292451</v>
      </c>
      <c r="E9" s="30">
        <f t="shared" ref="E9:E34" si="5">IFERROR(D9/C9,100%)</f>
        <v>-0.26871555557145821</v>
      </c>
      <c r="F9" s="27"/>
    </row>
    <row r="10" spans="1:6" x14ac:dyDescent="0.25">
      <c r="A10" s="31" t="s">
        <v>65</v>
      </c>
      <c r="B10" s="35">
        <v>89.890149999999991</v>
      </c>
      <c r="C10" s="35">
        <v>551.57033529224987</v>
      </c>
      <c r="D10" s="35">
        <f t="shared" si="4"/>
        <v>-461.68018529224986</v>
      </c>
      <c r="E10" s="33">
        <f t="shared" si="5"/>
        <v>-0.83702867205073372</v>
      </c>
      <c r="F10" s="14" t="str">
        <f>IF(ABS(D10)&gt;='Var Criteria'!$B$8,"Yes",IF(AND(ABS(D10)&gt;='Var Criteria'!$D$8,ABS(E10)&gt;'Var Criteria'!$E$8),"Yes",""))</f>
        <v/>
      </c>
    </row>
    <row r="11" spans="1:6" x14ac:dyDescent="0.25">
      <c r="A11" s="31" t="s">
        <v>66</v>
      </c>
      <c r="B11" s="35">
        <v>308.87321000000003</v>
      </c>
      <c r="C11" s="35">
        <v>213.36793453124997</v>
      </c>
      <c r="D11" s="35">
        <f t="shared" si="4"/>
        <v>95.505275468750057</v>
      </c>
      <c r="E11" s="33">
        <f t="shared" si="5"/>
        <v>0.44760837976224732</v>
      </c>
      <c r="F11" s="14" t="str">
        <f>IF(ABS(D11)&gt;='Var Criteria'!$B$8,"Yes",IF(AND(ABS(D11)&gt;='Var Criteria'!$D$8,ABS(E11)&gt;'Var Criteria'!$E$8),"Yes",""))</f>
        <v/>
      </c>
    </row>
    <row r="12" spans="1:6" x14ac:dyDescent="0.25">
      <c r="A12" s="31" t="s">
        <v>67</v>
      </c>
      <c r="B12" s="35">
        <v>26.388810000000003</v>
      </c>
      <c r="C12" s="35">
        <v>1186.7809009207499</v>
      </c>
      <c r="D12" s="35">
        <f t="shared" si="4"/>
        <v>-1160.39209092075</v>
      </c>
      <c r="E12" s="33">
        <f t="shared" si="5"/>
        <v>-0.97776437927209103</v>
      </c>
      <c r="F12" s="14" t="str">
        <f>IF(ABS(D12)&gt;='Var Criteria'!$B$8,"Yes",IF(AND(ABS(D12)&gt;='Var Criteria'!$D$8,ABS(E12)&gt;'Var Criteria'!$E$8),"Yes",""))</f>
        <v>Yes</v>
      </c>
    </row>
    <row r="13" spans="1:6" x14ac:dyDescent="0.25">
      <c r="A13" s="31" t="s">
        <v>68</v>
      </c>
      <c r="B13" s="35">
        <v>438.01160999999996</v>
      </c>
      <c r="C13" s="35">
        <v>1038.3906147187499</v>
      </c>
      <c r="D13" s="35">
        <f t="shared" si="4"/>
        <v>-600.37900471874991</v>
      </c>
      <c r="E13" s="33">
        <f t="shared" si="5"/>
        <v>-0.57818223336057761</v>
      </c>
      <c r="F13" s="14" t="str">
        <f>IF(ABS(D13)&gt;='Var Criteria'!$B$8,"Yes",IF(AND(ABS(D13)&gt;='Var Criteria'!$D$8,ABS(E13)&gt;'Var Criteria'!$E$8),"Yes",""))</f>
        <v/>
      </c>
    </row>
    <row r="14" spans="1:6" x14ac:dyDescent="0.25">
      <c r="A14" s="31" t="s">
        <v>69</v>
      </c>
      <c r="B14" s="35">
        <v>1152.2622200000001</v>
      </c>
      <c r="C14" s="35">
        <v>2249.2963167705002</v>
      </c>
      <c r="D14" s="35">
        <f t="shared" si="4"/>
        <v>-1097.0340967705001</v>
      </c>
      <c r="E14" s="33">
        <f t="shared" si="5"/>
        <v>-0.48772324419470098</v>
      </c>
      <c r="F14" s="14" t="str">
        <f>IF(ABS(D14)&gt;='Var Criteria'!$B$8,"Yes",IF(AND(ABS(D14)&gt;='Var Criteria'!$D$8,ABS(E14)&gt;'Var Criteria'!$E$8),"Yes",""))</f>
        <v>Yes</v>
      </c>
    </row>
    <row r="15" spans="1:6" x14ac:dyDescent="0.25">
      <c r="A15" s="31" t="s">
        <v>70</v>
      </c>
      <c r="B15" s="35">
        <v>133.36699999999999</v>
      </c>
      <c r="C15" s="35">
        <v>404.77319633474997</v>
      </c>
      <c r="D15" s="35">
        <f t="shared" si="4"/>
        <v>-271.40619633475001</v>
      </c>
      <c r="E15" s="33">
        <f t="shared" si="5"/>
        <v>-0.67051425043049384</v>
      </c>
      <c r="F15" s="14" t="str">
        <f>IF(ABS(D15)&gt;='Var Criteria'!$B$8,"Yes",IF(AND(ABS(D15)&gt;='Var Criteria'!$D$8,ABS(E15)&gt;'Var Criteria'!$E$8),"Yes",""))</f>
        <v/>
      </c>
    </row>
    <row r="16" spans="1:6" x14ac:dyDescent="0.25">
      <c r="A16" s="31" t="s">
        <v>71</v>
      </c>
      <c r="B16" s="35">
        <v>154.26080999999999</v>
      </c>
      <c r="C16" s="35">
        <v>317.15009788724996</v>
      </c>
      <c r="D16" s="35">
        <f t="shared" si="4"/>
        <v>-162.88928788724996</v>
      </c>
      <c r="E16" s="33">
        <f t="shared" si="5"/>
        <v>-0.51360314555273678</v>
      </c>
      <c r="F16" s="14" t="str">
        <f>IF(ABS(D16)&gt;='Var Criteria'!$B$8,"Yes",IF(AND(ABS(D16)&gt;='Var Criteria'!$D$8,ABS(E16)&gt;'Var Criteria'!$E$8),"Yes",""))</f>
        <v/>
      </c>
    </row>
    <row r="17" spans="1:6" x14ac:dyDescent="0.25">
      <c r="A17" s="31" t="s">
        <v>72</v>
      </c>
      <c r="B17" s="35">
        <v>1519.3190900000002</v>
      </c>
      <c r="C17" s="35">
        <v>316.12593180149992</v>
      </c>
      <c r="D17" s="35">
        <f t="shared" si="4"/>
        <v>1203.1931581985002</v>
      </c>
      <c r="E17" s="33">
        <f t="shared" si="5"/>
        <v>3.8060565020461614</v>
      </c>
      <c r="F17" s="14" t="str">
        <f>IF(ABS(D17)&gt;='Var Criteria'!$B$8,"Yes",IF(AND(ABS(D17)&gt;='Var Criteria'!$D$8,ABS(E17)&gt;'Var Criteria'!$E$8),"Yes",""))</f>
        <v>Yes</v>
      </c>
    </row>
    <row r="18" spans="1:6" x14ac:dyDescent="0.25">
      <c r="A18" s="31" t="s">
        <v>73</v>
      </c>
      <c r="B18" s="35">
        <v>879.03853000000004</v>
      </c>
      <c r="C18" s="35">
        <v>880.89662997674986</v>
      </c>
      <c r="D18" s="35">
        <f t="shared" si="4"/>
        <v>-1.858099976749827</v>
      </c>
      <c r="E18" s="33">
        <f t="shared" si="5"/>
        <v>-2.1093280567992061E-3</v>
      </c>
      <c r="F18" s="14" t="str">
        <f>IF(ABS(D18)&gt;='Var Criteria'!$B$8,"Yes",IF(AND(ABS(D18)&gt;='Var Criteria'!$D$8,ABS(E18)&gt;'Var Criteria'!$E$8),"Yes",""))</f>
        <v/>
      </c>
    </row>
    <row r="19" spans="1:6" x14ac:dyDescent="0.25">
      <c r="A19" s="31" t="s">
        <v>74</v>
      </c>
      <c r="B19" s="35">
        <v>535.81262000000004</v>
      </c>
      <c r="C19" s="35">
        <v>487.7306492804999</v>
      </c>
      <c r="D19" s="35">
        <f t="shared" si="4"/>
        <v>48.081970719500134</v>
      </c>
      <c r="E19" s="33">
        <f t="shared" si="5"/>
        <v>9.8583041255313031E-2</v>
      </c>
      <c r="F19" s="14" t="str">
        <f>IF(ABS(D19)&gt;='Var Criteria'!$B$8,"Yes",IF(AND(ABS(D19)&gt;='Var Criteria'!$D$8,ABS(E19)&gt;'Var Criteria'!$E$8),"Yes",""))</f>
        <v/>
      </c>
    </row>
    <row r="20" spans="1:6" x14ac:dyDescent="0.25">
      <c r="A20" s="31" t="s">
        <v>75</v>
      </c>
      <c r="B20" s="35">
        <v>889.84162000000003</v>
      </c>
      <c r="C20" s="35">
        <v>2420.7872380177496</v>
      </c>
      <c r="D20" s="35">
        <f t="shared" si="4"/>
        <v>-1530.9456180177494</v>
      </c>
      <c r="E20" s="33">
        <f t="shared" si="5"/>
        <v>-0.63241642800106512</v>
      </c>
      <c r="F20" s="14" t="str">
        <f>IF(ABS(D20)&gt;='Var Criteria'!$B$8,"Yes",IF(AND(ABS(D20)&gt;='Var Criteria'!$D$8,ABS(E20)&gt;'Var Criteria'!$E$8),"Yes",""))</f>
        <v>Yes</v>
      </c>
    </row>
    <row r="21" spans="1:6" x14ac:dyDescent="0.25">
      <c r="A21" s="31" t="s">
        <v>76</v>
      </c>
      <c r="B21" s="35">
        <v>689.25496999999996</v>
      </c>
      <c r="C21" s="35">
        <v>609.60641348474996</v>
      </c>
      <c r="D21" s="35">
        <f t="shared" si="4"/>
        <v>79.648556515249993</v>
      </c>
      <c r="E21" s="33">
        <f t="shared" si="5"/>
        <v>0.13065570629407838</v>
      </c>
      <c r="F21" s="14" t="str">
        <f>IF(ABS(D21)&gt;='Var Criteria'!$B$8,"Yes",IF(AND(ABS(D21)&gt;='Var Criteria'!$D$8,ABS(E21)&gt;'Var Criteria'!$E$8),"Yes",""))</f>
        <v/>
      </c>
    </row>
    <row r="22" spans="1:6" x14ac:dyDescent="0.25">
      <c r="A22" s="31" t="s">
        <v>77</v>
      </c>
      <c r="B22" s="35">
        <v>657.99218999999994</v>
      </c>
      <c r="C22" s="48"/>
      <c r="D22" s="35">
        <f t="shared" si="4"/>
        <v>657.99218999999994</v>
      </c>
      <c r="E22" s="33">
        <f t="shared" si="5"/>
        <v>1</v>
      </c>
      <c r="F22" s="14" t="str">
        <f>IF(ABS(D22)&gt;='Var Criteria'!$B$8,"Yes",IF(AND(ABS(D22)&gt;='Var Criteria'!$D$8,ABS(E22)&gt;'Var Criteria'!$E$8),"Yes",""))</f>
        <v/>
      </c>
    </row>
    <row r="23" spans="1:6" x14ac:dyDescent="0.25">
      <c r="A23" s="31" t="s">
        <v>78</v>
      </c>
      <c r="B23" s="35">
        <v>170.25529</v>
      </c>
      <c r="C23" s="49">
        <v>0</v>
      </c>
      <c r="D23" s="35">
        <f t="shared" si="4"/>
        <v>170.25529</v>
      </c>
      <c r="E23" s="33">
        <f t="shared" si="5"/>
        <v>1</v>
      </c>
      <c r="F23" s="14" t="str">
        <f>IF(ABS(D23)&gt;='Var Criteria'!$B$8,"Yes",IF(AND(ABS(D23)&gt;='Var Criteria'!$D$8,ABS(E23)&gt;'Var Criteria'!$E$8),"Yes",""))</f>
        <v/>
      </c>
    </row>
    <row r="24" spans="1:6" x14ac:dyDescent="0.25">
      <c r="A24" s="31" t="s">
        <v>79</v>
      </c>
      <c r="B24" s="35">
        <v>436.77621000000005</v>
      </c>
      <c r="C24" s="35">
        <v>1350.675</v>
      </c>
      <c r="D24" s="35">
        <f t="shared" si="4"/>
        <v>-913.89878999999996</v>
      </c>
      <c r="E24" s="33">
        <f t="shared" si="5"/>
        <v>-0.67662375478927206</v>
      </c>
      <c r="F24" s="14" t="str">
        <f>IF(ABS(D24)&gt;='Var Criteria'!$B$8,"Yes",IF(AND(ABS(D24)&gt;='Var Criteria'!$D$8,ABS(E24)&gt;'Var Criteria'!$E$8),"Yes",""))</f>
        <v/>
      </c>
    </row>
    <row r="25" spans="1:6" x14ac:dyDescent="0.25">
      <c r="A25" s="31" t="s">
        <v>80</v>
      </c>
      <c r="B25" s="35">
        <v>547.97123999999997</v>
      </c>
      <c r="C25" s="35">
        <v>546.22191239999995</v>
      </c>
      <c r="D25" s="35">
        <f t="shared" si="4"/>
        <v>1.7493276000000151</v>
      </c>
      <c r="E25" s="33">
        <f t="shared" si="5"/>
        <v>3.2025950630830374E-3</v>
      </c>
      <c r="F25" s="14" t="str">
        <f>IF(ABS(D25)&gt;='Var Criteria'!$B$8,"Yes",IF(AND(ABS(D25)&gt;='Var Criteria'!$D$8,ABS(E25)&gt;'Var Criteria'!$E$8),"Yes",""))</f>
        <v/>
      </c>
    </row>
    <row r="26" spans="1:6" x14ac:dyDescent="0.25">
      <c r="A26" s="31" t="s">
        <v>81</v>
      </c>
      <c r="B26" s="35">
        <v>118.93078</v>
      </c>
      <c r="C26" s="35">
        <v>449.49511541249984</v>
      </c>
      <c r="D26" s="35">
        <f t="shared" si="4"/>
        <v>-330.56433541249987</v>
      </c>
      <c r="E26" s="33">
        <f t="shared" si="5"/>
        <v>-0.73541251968698773</v>
      </c>
      <c r="F26" s="14" t="str">
        <f>IF(ABS(D26)&gt;='Var Criteria'!$B$8,"Yes",IF(AND(ABS(D26)&gt;='Var Criteria'!$D$8,ABS(E26)&gt;'Var Criteria'!$E$8),"Yes",""))</f>
        <v/>
      </c>
    </row>
    <row r="27" spans="1:6" x14ac:dyDescent="0.25">
      <c r="A27" s="31" t="s">
        <v>82</v>
      </c>
      <c r="B27" s="35">
        <v>775.17465000000004</v>
      </c>
      <c r="C27" s="48"/>
      <c r="D27" s="35">
        <f t="shared" si="4"/>
        <v>775.17465000000004</v>
      </c>
      <c r="E27" s="33">
        <f t="shared" si="5"/>
        <v>1</v>
      </c>
      <c r="F27" s="14" t="str">
        <f>IF(ABS(D27)&gt;='Var Criteria'!$B$8,"Yes",IF(AND(ABS(D27)&gt;='Var Criteria'!$D$8,ABS(E27)&gt;'Var Criteria'!$E$8),"Yes",""))</f>
        <v/>
      </c>
    </row>
    <row r="28" spans="1:6" x14ac:dyDescent="0.25">
      <c r="A28" s="28" t="s">
        <v>62</v>
      </c>
      <c r="B28" s="29">
        <f>SUM(B29:B34)</f>
        <v>31342.111480000003</v>
      </c>
      <c r="C28" s="29">
        <f>SUM(C29:C34)</f>
        <v>41908.111851788992</v>
      </c>
      <c r="D28" s="34">
        <f t="shared" si="4"/>
        <v>-10566.000371788989</v>
      </c>
      <c r="E28" s="30">
        <f t="shared" si="5"/>
        <v>-0.25212303549146758</v>
      </c>
      <c r="F28" s="27"/>
    </row>
    <row r="29" spans="1:6" x14ac:dyDescent="0.25">
      <c r="A29" s="31" t="s">
        <v>83</v>
      </c>
      <c r="B29" s="35">
        <v>186.70863</v>
      </c>
      <c r="C29" s="35">
        <v>390.89005606124988</v>
      </c>
      <c r="D29" s="35">
        <f t="shared" si="4"/>
        <v>-204.18142606124988</v>
      </c>
      <c r="E29" s="33">
        <f t="shared" si="5"/>
        <v>-0.5223500135016379</v>
      </c>
      <c r="F29" s="14" t="str">
        <f>IF(ABS(D29)&gt;='Var Criteria'!$B$8,"Yes",IF(AND(ABS(D29)&gt;='Var Criteria'!$D$8,ABS(E29)&gt;'Var Criteria'!$E$8),"Yes",""))</f>
        <v/>
      </c>
    </row>
    <row r="30" spans="1:6" x14ac:dyDescent="0.25">
      <c r="A30" s="31" t="s">
        <v>84</v>
      </c>
      <c r="B30" s="35">
        <v>414.76722999999998</v>
      </c>
      <c r="C30" s="35">
        <v>469.52325220049994</v>
      </c>
      <c r="D30" s="35">
        <f t="shared" si="4"/>
        <v>-54.756022200499956</v>
      </c>
      <c r="E30" s="33">
        <f t="shared" si="5"/>
        <v>-0.1166204696868081</v>
      </c>
      <c r="F30" s="14" t="str">
        <f>IF(ABS(D30)&gt;='Var Criteria'!$B$8,"Yes",IF(AND(ABS(D30)&gt;='Var Criteria'!$D$8,ABS(E30)&gt;'Var Criteria'!$E$8),"Yes",""))</f>
        <v/>
      </c>
    </row>
    <row r="31" spans="1:6" x14ac:dyDescent="0.25">
      <c r="A31" s="31" t="s">
        <v>85</v>
      </c>
      <c r="B31" s="35">
        <v>312.89879999999999</v>
      </c>
      <c r="C31" s="35">
        <v>1079.58485061225</v>
      </c>
      <c r="D31" s="35">
        <f t="shared" si="4"/>
        <v>-766.68605061225003</v>
      </c>
      <c r="E31" s="33">
        <f t="shared" si="5"/>
        <v>-0.71016747796845248</v>
      </c>
      <c r="F31" s="14" t="str">
        <f>IF(ABS(D31)&gt;='Var Criteria'!$B$8,"Yes",IF(AND(ABS(D31)&gt;='Var Criteria'!$D$8,ABS(E31)&gt;'Var Criteria'!$E$8),"Yes",""))</f>
        <v/>
      </c>
    </row>
    <row r="32" spans="1:6" x14ac:dyDescent="0.25">
      <c r="A32" s="31" t="s">
        <v>86</v>
      </c>
      <c r="B32" s="35">
        <v>18331.556800000002</v>
      </c>
      <c r="C32" s="35">
        <v>25162.92</v>
      </c>
      <c r="D32" s="35">
        <f t="shared" si="4"/>
        <v>-6831.3631999999961</v>
      </c>
      <c r="E32" s="33">
        <f t="shared" si="5"/>
        <v>-0.27148531251539954</v>
      </c>
      <c r="F32" s="14" t="str">
        <f>IF(ABS(D32)&gt;='Var Criteria'!$B$8,"Yes",IF(AND(ABS(D32)&gt;='Var Criteria'!$D$8,ABS(E32)&gt;'Var Criteria'!$E$8),"Yes",""))</f>
        <v>Yes</v>
      </c>
    </row>
    <row r="33" spans="1:6" x14ac:dyDescent="0.25">
      <c r="A33" s="31" t="s">
        <v>87</v>
      </c>
      <c r="B33" s="35">
        <v>9370.7551400000011</v>
      </c>
      <c r="C33" s="35">
        <v>11283.57</v>
      </c>
      <c r="D33" s="35">
        <f t="shared" si="4"/>
        <v>-1912.8148599999986</v>
      </c>
      <c r="E33" s="33">
        <f t="shared" si="5"/>
        <v>-0.16952213350916409</v>
      </c>
      <c r="F33" s="14" t="str">
        <f>IF(ABS(D33)&gt;='Var Criteria'!$B$8,"Yes",IF(AND(ABS(D33)&gt;='Var Criteria'!$D$8,ABS(E33)&gt;'Var Criteria'!$E$8),"Yes",""))</f>
        <v/>
      </c>
    </row>
    <row r="34" spans="1:6" x14ac:dyDescent="0.25">
      <c r="A34" s="31" t="s">
        <v>88</v>
      </c>
      <c r="B34" s="35">
        <v>2725.42488</v>
      </c>
      <c r="C34" s="35">
        <v>3521.6236929149991</v>
      </c>
      <c r="D34" s="35">
        <f t="shared" si="4"/>
        <v>-796.19881291499905</v>
      </c>
      <c r="E34" s="33">
        <f t="shared" si="5"/>
        <v>-0.22608855526410634</v>
      </c>
      <c r="F34" s="14" t="str">
        <f>IF(ABS(D34)&gt;='Var Criteria'!$B$8,"Yes",IF(AND(ABS(D34)&gt;='Var Criteria'!$D$8,ABS(E34)&gt;'Var Criteria'!$E$8),"Yes",""))</f>
        <v/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5BB6-ABAE-4379-926C-F9E709B65F10}">
  <sheetPr codeName="Sheet5">
    <pageSetUpPr fitToPage="1"/>
  </sheetPr>
  <dimension ref="A1:F23"/>
  <sheetViews>
    <sheetView workbookViewId="0">
      <selection activeCell="B6" sqref="B6:C6"/>
    </sheetView>
  </sheetViews>
  <sheetFormatPr defaultRowHeight="15" x14ac:dyDescent="0.25"/>
  <cols>
    <col min="1" max="1" width="34.140625" bestFit="1" customWidth="1"/>
    <col min="2" max="6" width="16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236</v>
      </c>
    </row>
    <row r="5" spans="1:6" ht="30" x14ac:dyDescent="0.25">
      <c r="A5" s="16" t="s">
        <v>0</v>
      </c>
      <c r="B5" s="3" t="s">
        <v>61</v>
      </c>
      <c r="C5" s="3" t="s">
        <v>89</v>
      </c>
      <c r="D5" s="3" t="s">
        <v>23</v>
      </c>
      <c r="E5" s="3" t="s">
        <v>1</v>
      </c>
      <c r="F5" s="3" t="s">
        <v>2</v>
      </c>
    </row>
    <row r="6" spans="1:6" x14ac:dyDescent="0.25">
      <c r="A6" s="4" t="s">
        <v>62</v>
      </c>
      <c r="B6" s="45">
        <f>SUM(B7:B21)</f>
        <v>197615.72658000002</v>
      </c>
      <c r="C6" s="45">
        <f>SUM(C7:C21)</f>
        <v>108839.14527445426</v>
      </c>
      <c r="D6" s="19">
        <f t="shared" ref="D6" si="0">B6-C6</f>
        <v>88776.581305545755</v>
      </c>
      <c r="E6" s="6">
        <f t="shared" ref="E6" si="1">IFERROR(D6/C6,100%)</f>
        <v>0.8156677552151137</v>
      </c>
      <c r="F6" s="7"/>
    </row>
    <row r="7" spans="1:6" x14ac:dyDescent="0.25">
      <c r="A7" s="11" t="s">
        <v>90</v>
      </c>
      <c r="B7" s="50">
        <v>5596.8835999999992</v>
      </c>
      <c r="C7" s="50">
        <v>8034.4709808817588</v>
      </c>
      <c r="D7" s="21">
        <f t="shared" ref="D7:D21" si="2">B7-C7</f>
        <v>-2437.5873808817596</v>
      </c>
      <c r="E7" s="46">
        <f t="shared" ref="E7:E21" si="3">IFERROR(D7/C7,100%)</f>
        <v>-0.30339114879897688</v>
      </c>
      <c r="F7" s="14" t="str">
        <f>IF(ABS(D7)&gt;='Var Criteria'!$G$8,"Yes",IF(AND(ABS(D7)&gt;='Var Criteria'!$I$8,ABS(E7)&gt;'Var Criteria'!$J$8),"Yes",""))</f>
        <v>Yes</v>
      </c>
    </row>
    <row r="8" spans="1:6" x14ac:dyDescent="0.25">
      <c r="A8" s="11" t="s">
        <v>25</v>
      </c>
      <c r="B8" s="51">
        <v>1782.7199700000001</v>
      </c>
      <c r="C8" s="51">
        <v>880.15523872499989</v>
      </c>
      <c r="D8" s="21">
        <f t="shared" si="2"/>
        <v>902.56473127500021</v>
      </c>
      <c r="E8" s="46">
        <f t="shared" si="3"/>
        <v>1.0254608409562647</v>
      </c>
      <c r="F8" s="14" t="str">
        <f>IF(ABS(D8)&gt;='Var Criteria'!$G$8,"Yes",IF(AND(ABS(D8)&gt;='Var Criteria'!$I$8,ABS(E8)&gt;'Var Criteria'!$J$8),"Yes",""))</f>
        <v/>
      </c>
    </row>
    <row r="9" spans="1:6" x14ac:dyDescent="0.25">
      <c r="A9" s="11" t="s">
        <v>91</v>
      </c>
      <c r="B9" s="51">
        <v>4118.8477899999998</v>
      </c>
      <c r="C9" s="51">
        <v>7362.4004138024975</v>
      </c>
      <c r="D9" s="21">
        <f t="shared" si="2"/>
        <v>-3243.5526238024977</v>
      </c>
      <c r="E9" s="46">
        <f t="shared" si="3"/>
        <v>-0.44055640029055188</v>
      </c>
      <c r="F9" s="14" t="str">
        <f>IF(ABS(D9)&gt;='Var Criteria'!$G$8,"Yes",IF(AND(ABS(D9)&gt;='Var Criteria'!$I$8,ABS(E9)&gt;'Var Criteria'!$J$8),"Yes",""))</f>
        <v>Yes</v>
      </c>
    </row>
    <row r="10" spans="1:6" x14ac:dyDescent="0.25">
      <c r="A10" s="11" t="s">
        <v>92</v>
      </c>
      <c r="B10" s="51">
        <v>76280.998250000004</v>
      </c>
      <c r="C10" s="51">
        <v>44726.305315634992</v>
      </c>
      <c r="D10" s="21">
        <f t="shared" si="2"/>
        <v>31554.692934365012</v>
      </c>
      <c r="E10" s="46">
        <f t="shared" si="3"/>
        <v>0.7055063616742433</v>
      </c>
      <c r="F10" s="14" t="str">
        <f>IF(ABS(D10)&gt;='Var Criteria'!$G$8,"Yes",IF(AND(ABS(D10)&gt;='Var Criteria'!$I$8,ABS(E10)&gt;'Var Criteria'!$J$8),"Yes",""))</f>
        <v>Yes</v>
      </c>
    </row>
    <row r="11" spans="1:6" x14ac:dyDescent="0.25">
      <c r="A11" s="11" t="s">
        <v>93</v>
      </c>
      <c r="B11" s="51">
        <v>81.636390000000006</v>
      </c>
      <c r="C11" s="51">
        <v>338.46725042999986</v>
      </c>
      <c r="D11" s="21">
        <f t="shared" si="2"/>
        <v>-256.83086042999986</v>
      </c>
      <c r="E11" s="46">
        <f t="shared" si="3"/>
        <v>-0.75880564546115914</v>
      </c>
      <c r="F11" s="14" t="str">
        <f>IF(ABS(D11)&gt;='Var Criteria'!$G$8,"Yes",IF(AND(ABS(D11)&gt;='Var Criteria'!$I$8,ABS(E11)&gt;'Var Criteria'!$J$8),"Yes",""))</f>
        <v/>
      </c>
    </row>
    <row r="12" spans="1:6" x14ac:dyDescent="0.25">
      <c r="A12" s="11" t="s">
        <v>94</v>
      </c>
      <c r="B12" s="51">
        <v>1210.7930200000001</v>
      </c>
      <c r="C12" s="51"/>
      <c r="D12" s="21">
        <f t="shared" si="2"/>
        <v>1210.7930200000001</v>
      </c>
      <c r="E12" s="46">
        <f t="shared" si="3"/>
        <v>1</v>
      </c>
      <c r="F12" s="14" t="str">
        <f>IF(ABS(D12)&gt;='Var Criteria'!$G$8,"Yes",IF(AND(ABS(D12)&gt;='Var Criteria'!$I$8,ABS(E12)&gt;'Var Criteria'!$J$8),"Yes",""))</f>
        <v/>
      </c>
    </row>
    <row r="13" spans="1:6" x14ac:dyDescent="0.25">
      <c r="A13" s="11" t="s">
        <v>95</v>
      </c>
      <c r="B13" s="51">
        <v>1226.9336699999999</v>
      </c>
      <c r="C13" s="51">
        <v>536.95378082249988</v>
      </c>
      <c r="D13" s="21">
        <f t="shared" si="2"/>
        <v>689.97988917750001</v>
      </c>
      <c r="E13" s="46">
        <f t="shared" si="3"/>
        <v>1.2849893488422717</v>
      </c>
      <c r="F13" s="14" t="str">
        <f>IF(ABS(D13)&gt;='Var Criteria'!$G$8,"Yes",IF(AND(ABS(D13)&gt;='Var Criteria'!$I$8,ABS(E13)&gt;'Var Criteria'!$J$8),"Yes",""))</f>
        <v/>
      </c>
    </row>
    <row r="14" spans="1:6" x14ac:dyDescent="0.25">
      <c r="A14" s="11" t="s">
        <v>96</v>
      </c>
      <c r="B14" s="51">
        <v>382.38484000000005</v>
      </c>
      <c r="C14" s="51">
        <v>239.15055275999993</v>
      </c>
      <c r="D14" s="21">
        <f t="shared" si="2"/>
        <v>143.23428724000013</v>
      </c>
      <c r="E14" s="46">
        <f t="shared" si="3"/>
        <v>0.59892935887856058</v>
      </c>
      <c r="F14" s="14" t="str">
        <f>IF(ABS(D14)&gt;='Var Criteria'!$G$8,"Yes",IF(AND(ABS(D14)&gt;='Var Criteria'!$I$8,ABS(E14)&gt;'Var Criteria'!$J$8),"Yes",""))</f>
        <v/>
      </c>
    </row>
    <row r="15" spans="1:6" x14ac:dyDescent="0.25">
      <c r="A15" s="11" t="s">
        <v>97</v>
      </c>
      <c r="B15" s="51">
        <v>44483.007450000005</v>
      </c>
      <c r="C15" s="51">
        <v>9799.8604940924997</v>
      </c>
      <c r="D15" s="21">
        <f t="shared" si="2"/>
        <v>34683.146955907505</v>
      </c>
      <c r="E15" s="46">
        <f t="shared" si="3"/>
        <v>3.5391470089615069</v>
      </c>
      <c r="F15" s="14" t="str">
        <f>IF(ABS(D15)&gt;='Var Criteria'!$G$8,"Yes",IF(AND(ABS(D15)&gt;='Var Criteria'!$I$8,ABS(E15)&gt;'Var Criteria'!$J$8),"Yes",""))</f>
        <v>Yes</v>
      </c>
    </row>
    <row r="16" spans="1:6" x14ac:dyDescent="0.25">
      <c r="A16" s="11" t="s">
        <v>98</v>
      </c>
      <c r="B16" s="51">
        <v>426.99689000000001</v>
      </c>
      <c r="C16" s="51">
        <v>13309.175026192499</v>
      </c>
      <c r="D16" s="21">
        <f t="shared" si="2"/>
        <v>-12882.178136192499</v>
      </c>
      <c r="E16" s="46">
        <f t="shared" si="3"/>
        <v>-0.96791710311422996</v>
      </c>
      <c r="F16" s="14" t="str">
        <f>IF(ABS(D16)&gt;='Var Criteria'!$G$8,"Yes",IF(AND(ABS(D16)&gt;='Var Criteria'!$I$8,ABS(E16)&gt;'Var Criteria'!$J$8),"Yes",""))</f>
        <v>Yes</v>
      </c>
    </row>
    <row r="17" spans="1:6" x14ac:dyDescent="0.25">
      <c r="A17" s="11" t="s">
        <v>99</v>
      </c>
      <c r="B17" s="51">
        <v>14622.45904</v>
      </c>
      <c r="C17" s="51">
        <v>10621.823969924997</v>
      </c>
      <c r="D17" s="21">
        <f t="shared" si="2"/>
        <v>4000.6350700750027</v>
      </c>
      <c r="E17" s="46">
        <f t="shared" si="3"/>
        <v>0.37664294582573959</v>
      </c>
      <c r="F17" s="14" t="str">
        <f>IF(ABS(D17)&gt;='Var Criteria'!$G$8,"Yes",IF(AND(ABS(D17)&gt;='Var Criteria'!$I$8,ABS(E17)&gt;'Var Criteria'!$J$8),"Yes",""))</f>
        <v>Yes</v>
      </c>
    </row>
    <row r="18" spans="1:6" x14ac:dyDescent="0.25">
      <c r="A18" s="11" t="s">
        <v>100</v>
      </c>
      <c r="B18" s="51">
        <v>38458.757630000007</v>
      </c>
      <c r="C18" s="51">
        <v>6427.2015996299979</v>
      </c>
      <c r="D18" s="21">
        <f t="shared" si="2"/>
        <v>32031.556030370011</v>
      </c>
      <c r="E18" s="46">
        <f t="shared" si="3"/>
        <v>4.9837484531703513</v>
      </c>
      <c r="F18" s="14" t="str">
        <f>IF(ABS(D18)&gt;='Var Criteria'!$G$8,"Yes",IF(AND(ABS(D18)&gt;='Var Criteria'!$I$8,ABS(E18)&gt;'Var Criteria'!$J$8),"Yes",""))</f>
        <v>Yes</v>
      </c>
    </row>
    <row r="19" spans="1:6" x14ac:dyDescent="0.25">
      <c r="A19" s="11" t="s">
        <v>101</v>
      </c>
      <c r="B19" s="51"/>
      <c r="C19" s="51">
        <v>603.18976502249996</v>
      </c>
      <c r="D19" s="21">
        <f t="shared" si="2"/>
        <v>-603.18976502249996</v>
      </c>
      <c r="E19" s="46">
        <f t="shared" si="3"/>
        <v>-1</v>
      </c>
      <c r="F19" s="14" t="str">
        <f>IF(ABS(D19)&gt;='Var Criteria'!$G$8,"Yes",IF(AND(ABS(D19)&gt;='Var Criteria'!$I$8,ABS(E19)&gt;'Var Criteria'!$J$8),"Yes",""))</f>
        <v/>
      </c>
    </row>
    <row r="20" spans="1:6" x14ac:dyDescent="0.25">
      <c r="A20" s="11" t="s">
        <v>102</v>
      </c>
      <c r="B20" s="51">
        <v>6506.4994000000006</v>
      </c>
      <c r="C20" s="51">
        <v>2592.6211298024996</v>
      </c>
      <c r="D20" s="21">
        <f t="shared" si="2"/>
        <v>3913.878270197501</v>
      </c>
      <c r="E20" s="46">
        <f t="shared" si="3"/>
        <v>1.5096221446346278</v>
      </c>
      <c r="F20" s="14" t="str">
        <f>IF(ABS(D20)&gt;='Var Criteria'!$G$8,"Yes",IF(AND(ABS(D20)&gt;='Var Criteria'!$I$8,ABS(E20)&gt;'Var Criteria'!$J$8),"Yes",""))</f>
        <v>Yes</v>
      </c>
    </row>
    <row r="21" spans="1:6" x14ac:dyDescent="0.25">
      <c r="A21" s="11" t="s">
        <v>103</v>
      </c>
      <c r="B21" s="51">
        <v>2436.8086400000002</v>
      </c>
      <c r="C21" s="51">
        <v>3367.3697567325003</v>
      </c>
      <c r="D21" s="21">
        <f t="shared" si="2"/>
        <v>-930.56111673250007</v>
      </c>
      <c r="E21" s="46">
        <f t="shared" si="3"/>
        <v>-0.27634658025659242</v>
      </c>
      <c r="F21" s="14" t="str">
        <f>IF(ABS(D21)&gt;='Var Criteria'!$G$8,"Yes",IF(AND(ABS(D21)&gt;='Var Criteria'!$I$8,ABS(E21)&gt;'Var Criteria'!$J$8),"Yes",""))</f>
        <v/>
      </c>
    </row>
    <row r="23" spans="1:6" ht="58.15" customHeight="1" x14ac:dyDescent="0.25">
      <c r="A23" s="73" t="s">
        <v>252</v>
      </c>
      <c r="B23" s="74"/>
      <c r="C23" s="74"/>
      <c r="D23" s="74"/>
      <c r="E23" s="74"/>
      <c r="F23" s="74"/>
    </row>
  </sheetData>
  <mergeCells count="1">
    <mergeCell ref="A23:F23"/>
  </mergeCells>
  <pageMargins left="0.2" right="0.2" top="0.75" bottom="0.75" header="0.3" footer="0.3"/>
  <pageSetup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7A643-042A-4EA7-B6F7-D6F164CB607F}">
  <sheetPr codeName="Sheet6"/>
  <dimension ref="A1:F8"/>
  <sheetViews>
    <sheetView workbookViewId="0">
      <selection activeCell="B6" sqref="B6:C6"/>
    </sheetView>
  </sheetViews>
  <sheetFormatPr defaultRowHeight="15" x14ac:dyDescent="0.25"/>
  <cols>
    <col min="1" max="1" width="23.7109375" bestFit="1" customWidth="1"/>
    <col min="2" max="6" width="14.57031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237</v>
      </c>
    </row>
    <row r="5" spans="1:6" ht="45" x14ac:dyDescent="0.25">
      <c r="A5" s="16" t="s">
        <v>0</v>
      </c>
      <c r="B5" s="3" t="s">
        <v>61</v>
      </c>
      <c r="C5" s="3" t="s">
        <v>44</v>
      </c>
      <c r="D5" s="3" t="s">
        <v>23</v>
      </c>
      <c r="E5" s="3" t="s">
        <v>1</v>
      </c>
      <c r="F5" s="3" t="s">
        <v>2</v>
      </c>
    </row>
    <row r="6" spans="1:6" x14ac:dyDescent="0.25">
      <c r="A6" s="4" t="s">
        <v>104</v>
      </c>
      <c r="B6" s="5">
        <f>SUM(B7:B8)</f>
        <v>33807.31942</v>
      </c>
      <c r="C6" s="5">
        <f>SUM(C7:C8)</f>
        <v>36433.471289242494</v>
      </c>
      <c r="D6" s="19">
        <f>B6-C6</f>
        <v>-2626.1518692424943</v>
      </c>
      <c r="E6" s="6">
        <f t="shared" ref="E6" si="0">IFERROR(D6/C6,100%)</f>
        <v>-7.2080748177786272E-2</v>
      </c>
      <c r="F6" s="36"/>
    </row>
    <row r="7" spans="1:6" x14ac:dyDescent="0.25">
      <c r="A7" s="11" t="s">
        <v>104</v>
      </c>
      <c r="B7" s="32">
        <v>31470.857260000001</v>
      </c>
      <c r="C7" s="32">
        <v>36433.471289242494</v>
      </c>
      <c r="D7" s="35">
        <f t="shared" ref="D7:D8" si="1">B7-C7</f>
        <v>-4962.6140292424934</v>
      </c>
      <c r="E7" s="33">
        <f t="shared" ref="E7:E8" si="2">IFERROR(D7/C7,100%)</f>
        <v>-0.13621029931089154</v>
      </c>
      <c r="F7" s="14" t="str">
        <f>IF(ABS(D7)&gt;='Var Criteria'!$B$8,"Yes",IF(AND(ABS(D7)&gt;='Var Criteria'!$D$8,ABS(E7)&gt;'Var Criteria'!$E$8),"Yes",""))</f>
        <v/>
      </c>
    </row>
    <row r="8" spans="1:6" x14ac:dyDescent="0.25">
      <c r="A8" s="11" t="s">
        <v>105</v>
      </c>
      <c r="B8" s="32">
        <v>2336.46216</v>
      </c>
      <c r="C8" s="27"/>
      <c r="D8" s="35">
        <f t="shared" si="1"/>
        <v>2336.46216</v>
      </c>
      <c r="E8" s="33">
        <f t="shared" si="2"/>
        <v>1</v>
      </c>
      <c r="F8" s="14" t="str">
        <f>IF(ABS(D8)&gt;='Var Criteria'!$B$8,"Yes",IF(AND(ABS(D8)&gt;='Var Criteria'!$D$8,ABS(E8)&gt;'Var Criteria'!$E$8),"Yes",""))</f>
        <v>Yes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96B0-C9D3-4215-BC15-F4B7BEF9CB16}">
  <sheetPr codeName="Sheet7"/>
  <dimension ref="A1:F13"/>
  <sheetViews>
    <sheetView workbookViewId="0">
      <selection activeCell="B6" sqref="B6:C6"/>
    </sheetView>
  </sheetViews>
  <sheetFormatPr defaultRowHeight="15" x14ac:dyDescent="0.25"/>
  <cols>
    <col min="1" max="1" width="22" bestFit="1" customWidth="1"/>
    <col min="2" max="6" width="15.8554687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238</v>
      </c>
    </row>
    <row r="5" spans="1:6" ht="45" x14ac:dyDescent="0.25">
      <c r="A5" s="16" t="s">
        <v>0</v>
      </c>
      <c r="B5" s="3" t="s">
        <v>61</v>
      </c>
      <c r="C5" s="3" t="s">
        <v>44</v>
      </c>
      <c r="D5" s="3" t="s">
        <v>23</v>
      </c>
      <c r="E5" s="3" t="s">
        <v>1</v>
      </c>
      <c r="F5" s="3" t="s">
        <v>2</v>
      </c>
    </row>
    <row r="6" spans="1:6" x14ac:dyDescent="0.25">
      <c r="A6" s="4" t="s">
        <v>106</v>
      </c>
      <c r="B6" s="44">
        <f>SUM(B7:B11)</f>
        <v>76939.968980000005</v>
      </c>
      <c r="C6" s="44">
        <f>SUM(C7:C11)</f>
        <v>74935.809311962483</v>
      </c>
      <c r="D6" s="19">
        <f t="shared" ref="D6" si="0">B6-C6</f>
        <v>2004.1596680375224</v>
      </c>
      <c r="E6" s="6">
        <f t="shared" ref="E6" si="1">IFERROR(D6/C6,100%)</f>
        <v>2.6745019323059283E-2</v>
      </c>
      <c r="F6" s="36"/>
    </row>
    <row r="7" spans="1:6" ht="29.25" customHeight="1" x14ac:dyDescent="0.25">
      <c r="A7" s="11" t="s">
        <v>90</v>
      </c>
      <c r="B7" s="21">
        <v>21659.73359</v>
      </c>
      <c r="C7" s="21">
        <v>11874.691094219997</v>
      </c>
      <c r="D7" s="21">
        <f t="shared" ref="D7" si="2">B7-C7</f>
        <v>9785.0424957800024</v>
      </c>
      <c r="E7" s="13">
        <f t="shared" ref="E7" si="3">IFERROR(D7/C7,100%)</f>
        <v>0.82402501405218609</v>
      </c>
      <c r="F7" s="14" t="str">
        <f>IF(ABS(D7)&gt;='Var Criteria'!$G$8,"Yes",IF(AND(ABS(D7)&gt;='Var Criteria'!$I$8,ABS(E7)&gt;'Var Criteria'!$J$8),"Yes",""))</f>
        <v>Yes</v>
      </c>
    </row>
    <row r="8" spans="1:6" x14ac:dyDescent="0.25">
      <c r="A8" s="11" t="s">
        <v>92</v>
      </c>
      <c r="B8" s="21">
        <v>8976.0385399999996</v>
      </c>
      <c r="C8" s="21">
        <v>10114.69112919</v>
      </c>
      <c r="D8" s="21">
        <f t="shared" ref="D8:D11" si="4">B8-C8</f>
        <v>-1138.6525891900001</v>
      </c>
      <c r="E8" s="13">
        <f t="shared" ref="E8:E11" si="5">IFERROR(D8/C8,100%)</f>
        <v>-0.11257413347046863</v>
      </c>
      <c r="F8" s="14" t="str">
        <f>IF(ABS(D8)&gt;='Var Criteria'!$G$8,"Yes",IF(AND(ABS(D8)&gt;='Var Criteria'!$I$8,ABS(E8)&gt;'Var Criteria'!$J$8),"Yes",""))</f>
        <v/>
      </c>
    </row>
    <row r="9" spans="1:6" x14ac:dyDescent="0.25">
      <c r="A9" s="11" t="s">
        <v>107</v>
      </c>
      <c r="B9" s="21">
        <v>17275.570329999999</v>
      </c>
      <c r="C9" s="21">
        <v>5281.9861604849993</v>
      </c>
      <c r="D9" s="21">
        <f t="shared" si="4"/>
        <v>11993.584169514999</v>
      </c>
      <c r="E9" s="13">
        <f t="shared" si="5"/>
        <v>2.2706580072549323</v>
      </c>
      <c r="F9" s="14" t="str">
        <f>IF(ABS(D9)&gt;='Var Criteria'!$G$8,"Yes",IF(AND(ABS(D9)&gt;='Var Criteria'!$I$8,ABS(E9)&gt;'Var Criteria'!$J$8),"Yes",""))</f>
        <v>Yes</v>
      </c>
    </row>
    <row r="10" spans="1:6" x14ac:dyDescent="0.25">
      <c r="A10" s="11" t="s">
        <v>108</v>
      </c>
      <c r="B10" s="21">
        <v>3581.1461300000001</v>
      </c>
      <c r="C10" s="21">
        <v>10697.616887962498</v>
      </c>
      <c r="D10" s="21">
        <f t="shared" si="4"/>
        <v>-7116.4707579624983</v>
      </c>
      <c r="E10" s="13">
        <f t="shared" si="5"/>
        <v>-0.66523888754796523</v>
      </c>
      <c r="F10" s="14" t="str">
        <f>IF(ABS(D10)&gt;='Var Criteria'!$G$8,"Yes",IF(AND(ABS(D10)&gt;='Var Criteria'!$I$8,ABS(E10)&gt;'Var Criteria'!$J$8),"Yes",""))</f>
        <v>Yes</v>
      </c>
    </row>
    <row r="11" spans="1:6" x14ac:dyDescent="0.25">
      <c r="A11" s="11" t="s">
        <v>109</v>
      </c>
      <c r="B11" s="21">
        <v>25447.480390000001</v>
      </c>
      <c r="C11" s="21">
        <v>36966.824040104999</v>
      </c>
      <c r="D11" s="21">
        <f t="shared" si="4"/>
        <v>-11519.343650104998</v>
      </c>
      <c r="E11" s="13">
        <f t="shared" si="5"/>
        <v>-0.31161301921982149</v>
      </c>
      <c r="F11" s="14" t="str">
        <f>IF(ABS(D11)&gt;='Var Criteria'!$G$8,"Yes",IF(AND(ABS(D11)&gt;='Var Criteria'!$I$8,ABS(E11)&gt;'Var Criteria'!$J$8),"Yes",""))</f>
        <v>Yes</v>
      </c>
    </row>
    <row r="13" spans="1:6" ht="63.6" customHeight="1" x14ac:dyDescent="0.25">
      <c r="A13" s="73" t="s">
        <v>253</v>
      </c>
      <c r="B13" s="74"/>
      <c r="C13" s="74"/>
      <c r="D13" s="74"/>
      <c r="E13" s="74"/>
      <c r="F13" s="74"/>
    </row>
  </sheetData>
  <mergeCells count="1">
    <mergeCell ref="A13:F1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F2428-A40A-41D8-8BA8-1680B3A6C691}">
  <sheetPr codeName="Sheet8"/>
  <dimension ref="A1:F6"/>
  <sheetViews>
    <sheetView workbookViewId="0">
      <selection activeCell="B6" sqref="B6:C6"/>
    </sheetView>
  </sheetViews>
  <sheetFormatPr defaultRowHeight="15" x14ac:dyDescent="0.25"/>
  <cols>
    <col min="1" max="1" width="22" bestFit="1" customWidth="1"/>
    <col min="2" max="6" width="17.1406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239</v>
      </c>
    </row>
    <row r="5" spans="1:6" ht="30" x14ac:dyDescent="0.25">
      <c r="A5" s="16" t="s">
        <v>0</v>
      </c>
      <c r="B5" s="25" t="s">
        <v>61</v>
      </c>
      <c r="C5" s="3" t="s">
        <v>44</v>
      </c>
      <c r="D5" s="25" t="s">
        <v>23</v>
      </c>
      <c r="E5" s="25" t="s">
        <v>1</v>
      </c>
      <c r="F5" s="3" t="s">
        <v>2</v>
      </c>
    </row>
    <row r="6" spans="1:6" x14ac:dyDescent="0.25">
      <c r="A6" s="31" t="s">
        <v>110</v>
      </c>
      <c r="B6" s="32">
        <v>4270.7581500000006</v>
      </c>
      <c r="C6" s="32">
        <v>4589.6694042374993</v>
      </c>
      <c r="D6" s="35">
        <f t="shared" ref="D6" si="0">B6-C6</f>
        <v>-318.91125423749872</v>
      </c>
      <c r="E6" s="33">
        <f t="shared" ref="E6" si="1">IFERROR(D6/C6,100%)</f>
        <v>-6.9484580728855522E-2</v>
      </c>
      <c r="F6" s="14" t="str">
        <f>IF(ABS(D6)&gt;='Var Criteria'!$B$8,"Yes",IF(AND(ABS(D6)&gt;='Var Criteria'!$D$8,ABS(E6)&gt;'Var Criteria'!$E$8),"Yes",""))</f>
        <v/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795E-ABA3-44BE-8384-9963AB09550A}">
  <sheetPr codeName="Sheet9"/>
  <dimension ref="A1:F33"/>
  <sheetViews>
    <sheetView workbookViewId="0">
      <selection activeCell="B6" sqref="B6:C6"/>
    </sheetView>
  </sheetViews>
  <sheetFormatPr defaultRowHeight="15" x14ac:dyDescent="0.25"/>
  <cols>
    <col min="1" max="1" width="53.5703125" bestFit="1" customWidth="1"/>
    <col min="2" max="6" width="16.8554687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251</v>
      </c>
    </row>
    <row r="5" spans="1:6" ht="30" x14ac:dyDescent="0.25">
      <c r="A5" s="16" t="s">
        <v>0</v>
      </c>
      <c r="B5" s="25" t="s">
        <v>61</v>
      </c>
      <c r="C5" s="3" t="s">
        <v>44</v>
      </c>
      <c r="D5" s="25" t="s">
        <v>23</v>
      </c>
      <c r="E5" s="25" t="s">
        <v>1</v>
      </c>
      <c r="F5" s="3" t="s">
        <v>2</v>
      </c>
    </row>
    <row r="6" spans="1:6" x14ac:dyDescent="0.25">
      <c r="A6" s="4" t="s">
        <v>111</v>
      </c>
      <c r="B6" s="19">
        <f>B7+B18+B24+B28</f>
        <v>224398.21782000002</v>
      </c>
      <c r="C6" s="19">
        <f>C7+C18+C24+C28</f>
        <v>308112.02917673381</v>
      </c>
      <c r="D6" s="19">
        <f t="shared" ref="D6:D7" si="0">B6-C6</f>
        <v>-83713.811356733786</v>
      </c>
      <c r="E6" s="6">
        <f t="shared" ref="E6:E7" si="1">IFERROR(D6/C6,100%)</f>
        <v>-0.27169926335045924</v>
      </c>
      <c r="F6" s="37"/>
    </row>
    <row r="7" spans="1:6" x14ac:dyDescent="0.25">
      <c r="A7" s="22" t="s">
        <v>112</v>
      </c>
      <c r="B7" s="26">
        <f>SUM(B8:B17)</f>
        <v>162030.29839000001</v>
      </c>
      <c r="C7" s="26">
        <f>SUM(C8:C17)</f>
        <v>224364.57999655727</v>
      </c>
      <c r="D7" s="26">
        <f t="shared" si="0"/>
        <v>-62334.281606557255</v>
      </c>
      <c r="E7" s="24">
        <f t="shared" si="1"/>
        <v>-0.27782585650334707</v>
      </c>
      <c r="F7" s="37"/>
    </row>
    <row r="8" spans="1:6" x14ac:dyDescent="0.25">
      <c r="A8" s="11" t="s">
        <v>113</v>
      </c>
      <c r="B8" s="21">
        <v>1178.588</v>
      </c>
      <c r="C8" s="21">
        <v>2275.5832463047495</v>
      </c>
      <c r="D8" s="21">
        <f t="shared" ref="D8" si="2">B8-C8</f>
        <v>-1096.9952463047496</v>
      </c>
      <c r="E8" s="13">
        <f t="shared" ref="E8" si="3">IFERROR(D8/C8,100%)</f>
        <v>-0.48207212286613854</v>
      </c>
      <c r="F8" s="14" t="str">
        <f>IF(ABS(D8)&gt;='Var Criteria'!$B$9,"Yes",IF(AND(ABS(D8)&gt;='Var Criteria'!$D$9,ABS(E8)&gt;'Var Criteria'!$E$9),"Yes",""))</f>
        <v>Yes</v>
      </c>
    </row>
    <row r="9" spans="1:6" x14ac:dyDescent="0.25">
      <c r="A9" s="11" t="s">
        <v>114</v>
      </c>
      <c r="B9" s="21">
        <v>111554.459</v>
      </c>
      <c r="C9" s="21">
        <v>132941.13922284057</v>
      </c>
      <c r="D9" s="21">
        <f t="shared" ref="D9:D33" si="4">B9-C9</f>
        <v>-21386.680222840572</v>
      </c>
      <c r="E9" s="13">
        <f t="shared" ref="E9:E33" si="5">IFERROR(D9/C9,100%)</f>
        <v>-0.16087330338723421</v>
      </c>
      <c r="F9" s="14" t="str">
        <f>IF(ABS(D9)&gt;='Var Criteria'!$B$9,"Yes",IF(AND(ABS(D9)&gt;='Var Criteria'!$D$9,ABS(E9)&gt;'Var Criteria'!$E$9),"Yes",""))</f>
        <v>Yes</v>
      </c>
    </row>
    <row r="10" spans="1:6" x14ac:dyDescent="0.25">
      <c r="A10" s="11" t="s">
        <v>115</v>
      </c>
      <c r="B10" s="21">
        <v>12576.627</v>
      </c>
      <c r="C10" s="21">
        <v>14900.882626434684</v>
      </c>
      <c r="D10" s="21">
        <f t="shared" si="4"/>
        <v>-2324.255626434684</v>
      </c>
      <c r="E10" s="13">
        <f t="shared" si="5"/>
        <v>-0.15598107069921976</v>
      </c>
      <c r="F10" s="14" t="str">
        <f>IF(ABS(D10)&gt;='Var Criteria'!$B$9,"Yes",IF(AND(ABS(D10)&gt;='Var Criteria'!$D$9,ABS(E10)&gt;'Var Criteria'!$E$9),"Yes",""))</f>
        <v/>
      </c>
    </row>
    <row r="11" spans="1:6" x14ac:dyDescent="0.25">
      <c r="A11" s="11" t="s">
        <v>116</v>
      </c>
      <c r="B11" s="21">
        <v>11156.16748</v>
      </c>
      <c r="C11" s="21">
        <v>10159.203098879998</v>
      </c>
      <c r="D11" s="21">
        <f t="shared" si="4"/>
        <v>996.96438112000214</v>
      </c>
      <c r="E11" s="13">
        <f t="shared" si="5"/>
        <v>9.8134112628372655E-2</v>
      </c>
      <c r="F11" s="14" t="str">
        <f>IF(ABS(D11)&gt;='Var Criteria'!$B$9,"Yes",IF(AND(ABS(D11)&gt;='Var Criteria'!$D$9,ABS(E11)&gt;'Var Criteria'!$E$9),"Yes",""))</f>
        <v/>
      </c>
    </row>
    <row r="12" spans="1:6" x14ac:dyDescent="0.25">
      <c r="A12" s="11" t="s">
        <v>117</v>
      </c>
      <c r="B12" s="67">
        <v>12335.60399</v>
      </c>
      <c r="C12" s="67">
        <v>13810.861704565286</v>
      </c>
      <c r="D12" s="21">
        <f t="shared" si="4"/>
        <v>-1475.2577145652867</v>
      </c>
      <c r="E12" s="13">
        <f t="shared" si="5"/>
        <v>-0.1068186581057161</v>
      </c>
      <c r="F12" s="14" t="str">
        <f>IF(ABS(D12)&gt;='Var Criteria'!$B$9,"Yes",IF(AND(ABS(D12)&gt;='Var Criteria'!$D$9,ABS(E12)&gt;'Var Criteria'!$E$9),"Yes",""))</f>
        <v/>
      </c>
    </row>
    <row r="13" spans="1:6" x14ac:dyDescent="0.25">
      <c r="A13" s="11" t="s">
        <v>118</v>
      </c>
      <c r="B13" s="67">
        <v>104.97807</v>
      </c>
      <c r="C13" s="67">
        <v>35014.092808117523</v>
      </c>
      <c r="D13" s="21">
        <f t="shared" si="4"/>
        <v>-34909.114738117525</v>
      </c>
      <c r="E13" s="13">
        <f t="shared" si="5"/>
        <v>-0.99700183378803231</v>
      </c>
      <c r="F13" s="14" t="str">
        <f>IF(ABS(D13)&gt;='Var Criteria'!$B$9,"Yes",IF(AND(ABS(D13)&gt;='Var Criteria'!$D$9,ABS(E13)&gt;'Var Criteria'!$E$9),"Yes",""))</f>
        <v>Yes</v>
      </c>
    </row>
    <row r="14" spans="1:6" x14ac:dyDescent="0.25">
      <c r="A14" s="11" t="s">
        <v>119</v>
      </c>
      <c r="B14" s="21">
        <v>11.83736</v>
      </c>
      <c r="C14" s="21">
        <v>1284.3056855474999</v>
      </c>
      <c r="D14" s="21">
        <f t="shared" si="4"/>
        <v>-1272.4683255474999</v>
      </c>
      <c r="E14" s="13">
        <f t="shared" si="5"/>
        <v>-0.99078306657581006</v>
      </c>
      <c r="F14" s="14" t="str">
        <f>IF(ABS(D14)&gt;='Var Criteria'!$B$9,"Yes",IF(AND(ABS(D14)&gt;='Var Criteria'!$D$9,ABS(E14)&gt;'Var Criteria'!$E$9),"Yes",""))</f>
        <v>Yes</v>
      </c>
    </row>
    <row r="15" spans="1:6" x14ac:dyDescent="0.25">
      <c r="A15" s="11" t="s">
        <v>120</v>
      </c>
      <c r="B15" s="21">
        <v>4.8410500000000001</v>
      </c>
      <c r="C15" s="21">
        <v>4665.0977844074996</v>
      </c>
      <c r="D15" s="21">
        <f t="shared" si="4"/>
        <v>-4660.2567344074996</v>
      </c>
      <c r="E15" s="13">
        <f t="shared" si="5"/>
        <v>-0.99896228327385106</v>
      </c>
      <c r="F15" s="14" t="str">
        <f>IF(ABS(D15)&gt;='Var Criteria'!$B$9,"Yes",IF(AND(ABS(D15)&gt;='Var Criteria'!$D$9,ABS(E15)&gt;'Var Criteria'!$E$9),"Yes",""))</f>
        <v>Yes</v>
      </c>
    </row>
    <row r="16" spans="1:6" x14ac:dyDescent="0.25">
      <c r="A16" s="11" t="s">
        <v>121</v>
      </c>
      <c r="B16" s="67">
        <v>115.64425</v>
      </c>
      <c r="C16" s="67">
        <v>2846.5776546074994</v>
      </c>
      <c r="D16" s="21">
        <f t="shared" si="4"/>
        <v>-2730.9334046074996</v>
      </c>
      <c r="E16" s="13">
        <f t="shared" si="5"/>
        <v>-0.959374285885784</v>
      </c>
      <c r="F16" s="14" t="str">
        <f>IF(ABS(D16)&gt;='Var Criteria'!$B$9,"Yes",IF(AND(ABS(D16)&gt;='Var Criteria'!$D$9,ABS(E16)&gt;'Var Criteria'!$E$9),"Yes",""))</f>
        <v>Yes</v>
      </c>
    </row>
    <row r="17" spans="1:6" x14ac:dyDescent="0.25">
      <c r="A17" s="11" t="s">
        <v>122</v>
      </c>
      <c r="B17" s="67">
        <v>12991.55219</v>
      </c>
      <c r="C17" s="67">
        <v>6466.8361648519667</v>
      </c>
      <c r="D17" s="21">
        <f t="shared" si="4"/>
        <v>6524.7160251480336</v>
      </c>
      <c r="E17" s="13">
        <f t="shared" si="5"/>
        <v>1.0089502592644377</v>
      </c>
      <c r="F17" s="14" t="str">
        <f>IF(ABS(D17)&gt;='Var Criteria'!$B$9,"Yes",IF(AND(ABS(D17)&gt;='Var Criteria'!$D$9,ABS(E17)&gt;'Var Criteria'!$E$9),"Yes",""))</f>
        <v>Yes</v>
      </c>
    </row>
    <row r="18" spans="1:6" x14ac:dyDescent="0.25">
      <c r="A18" s="22" t="s">
        <v>123</v>
      </c>
      <c r="B18" s="26">
        <f>SUM(B19:B23)</f>
        <v>19085.684659999999</v>
      </c>
      <c r="C18" s="26">
        <f>SUM(C19:C23)</f>
        <v>26453.599825162491</v>
      </c>
      <c r="D18" s="26">
        <f t="shared" si="4"/>
        <v>-7367.9151651624925</v>
      </c>
      <c r="E18" s="24">
        <f t="shared" si="5"/>
        <v>-0.27852221300158098</v>
      </c>
      <c r="F18" s="37"/>
    </row>
    <row r="19" spans="1:6" x14ac:dyDescent="0.25">
      <c r="A19" s="11" t="s">
        <v>124</v>
      </c>
      <c r="B19" s="21">
        <v>442.73399999999998</v>
      </c>
      <c r="C19" s="21">
        <v>756.74494113749995</v>
      </c>
      <c r="D19" s="21">
        <f t="shared" si="4"/>
        <v>-314.01094113749997</v>
      </c>
      <c r="E19" s="13">
        <f t="shared" si="5"/>
        <v>-0.41494950817311699</v>
      </c>
      <c r="F19" s="14" t="str">
        <f>IF(ABS(D19)&gt;='Var Criteria'!$B$9,"Yes",IF(AND(ABS(D19)&gt;='Var Criteria'!$D$9,ABS(E19)&gt;'Var Criteria'!$E$9),"Yes",""))</f>
        <v/>
      </c>
    </row>
    <row r="20" spans="1:6" x14ac:dyDescent="0.25">
      <c r="A20" s="11" t="s">
        <v>125</v>
      </c>
      <c r="B20" s="21">
        <v>2527.85563</v>
      </c>
      <c r="C20" s="21">
        <v>4724.0128027124993</v>
      </c>
      <c r="D20" s="21">
        <f t="shared" si="4"/>
        <v>-2196.1571727124992</v>
      </c>
      <c r="E20" s="13">
        <f t="shared" si="5"/>
        <v>-0.46489229907494728</v>
      </c>
      <c r="F20" s="14" t="str">
        <f>IF(ABS(D20)&gt;='Var Criteria'!$B$9,"Yes",IF(AND(ABS(D20)&gt;='Var Criteria'!$D$9,ABS(E20)&gt;'Var Criteria'!$E$9),"Yes",""))</f>
        <v>Yes</v>
      </c>
    </row>
    <row r="21" spans="1:6" x14ac:dyDescent="0.25">
      <c r="A21" s="11" t="s">
        <v>126</v>
      </c>
      <c r="B21" s="21">
        <v>5350.8050000000003</v>
      </c>
      <c r="C21" s="21">
        <v>8625.5897193674973</v>
      </c>
      <c r="D21" s="21">
        <f t="shared" si="4"/>
        <v>-3274.784719367497</v>
      </c>
      <c r="E21" s="13">
        <f t="shared" si="5"/>
        <v>-0.37965922631521043</v>
      </c>
      <c r="F21" s="14" t="str">
        <f>IF(ABS(D21)&gt;='Var Criteria'!$B$9,"Yes",IF(AND(ABS(D21)&gt;='Var Criteria'!$D$9,ABS(E21)&gt;'Var Criteria'!$E$9),"Yes",""))</f>
        <v>Yes</v>
      </c>
    </row>
    <row r="22" spans="1:6" x14ac:dyDescent="0.25">
      <c r="A22" s="11" t="s">
        <v>127</v>
      </c>
      <c r="B22" s="67">
        <v>9567.6245799999997</v>
      </c>
      <c r="C22" s="67">
        <v>10592.514468359997</v>
      </c>
      <c r="D22" s="21">
        <f t="shared" si="4"/>
        <v>-1024.8898883599977</v>
      </c>
      <c r="E22" s="13">
        <f t="shared" si="5"/>
        <v>-9.6756052722076463E-2</v>
      </c>
      <c r="F22" s="14" t="str">
        <f>IF(ABS(D22)&gt;='Var Criteria'!$B$9,"Yes",IF(AND(ABS(D22)&gt;='Var Criteria'!$D$9,ABS(E22)&gt;'Var Criteria'!$E$9),"Yes",""))</f>
        <v/>
      </c>
    </row>
    <row r="23" spans="1:6" x14ac:dyDescent="0.25">
      <c r="A23" s="11" t="s">
        <v>128</v>
      </c>
      <c r="B23" s="67">
        <v>1196.66545</v>
      </c>
      <c r="C23" s="67">
        <v>1754.7378935849997</v>
      </c>
      <c r="D23" s="21">
        <f t="shared" si="4"/>
        <v>-558.07244358499975</v>
      </c>
      <c r="E23" s="13">
        <f t="shared" si="5"/>
        <v>-0.31803749473081444</v>
      </c>
      <c r="F23" s="14" t="str">
        <f>IF(ABS(D23)&gt;='Var Criteria'!$B$9,"Yes",IF(AND(ABS(D23)&gt;='Var Criteria'!$D$9,ABS(E23)&gt;'Var Criteria'!$E$9),"Yes",""))</f>
        <v/>
      </c>
    </row>
    <row r="24" spans="1:6" x14ac:dyDescent="0.25">
      <c r="A24" s="22" t="s">
        <v>129</v>
      </c>
      <c r="B24" s="26">
        <f>SUM(B25:B27)</f>
        <v>39385.630570000001</v>
      </c>
      <c r="C24" s="26">
        <f>SUM(C25:C27)</f>
        <v>53652.597531477491</v>
      </c>
      <c r="D24" s="26">
        <f t="shared" si="4"/>
        <v>-14266.96696147749</v>
      </c>
      <c r="E24" s="24">
        <f t="shared" si="5"/>
        <v>-0.26591381625292587</v>
      </c>
      <c r="F24" s="37"/>
    </row>
    <row r="25" spans="1:6" x14ac:dyDescent="0.25">
      <c r="A25" s="11" t="s">
        <v>130</v>
      </c>
      <c r="B25" s="21">
        <v>27725.542140000001</v>
      </c>
      <c r="C25" s="21">
        <v>38940.725173829996</v>
      </c>
      <c r="D25" s="21">
        <f t="shared" si="4"/>
        <v>-11215.183033829995</v>
      </c>
      <c r="E25" s="13">
        <f t="shared" si="5"/>
        <v>-0.2880065274533492</v>
      </c>
      <c r="F25" s="14" t="str">
        <f>IF(ABS(D25)&gt;='Var Criteria'!$B$9,"Yes",IF(AND(ABS(D25)&gt;='Var Criteria'!$D$9,ABS(E25)&gt;'Var Criteria'!$E$9),"Yes",""))</f>
        <v>Yes</v>
      </c>
    </row>
    <row r="26" spans="1:6" x14ac:dyDescent="0.25">
      <c r="A26" s="11" t="s">
        <v>131</v>
      </c>
      <c r="B26" s="21">
        <v>8508.5224299999991</v>
      </c>
      <c r="C26" s="21">
        <v>10435.5243753125</v>
      </c>
      <c r="D26" s="21">
        <f t="shared" si="4"/>
        <v>-1927.0019453125005</v>
      </c>
      <c r="E26" s="13">
        <f t="shared" si="5"/>
        <v>-0.18465789317413148</v>
      </c>
      <c r="F26" s="14" t="str">
        <f>IF(ABS(D26)&gt;='Var Criteria'!$B$9,"Yes",IF(AND(ABS(D26)&gt;='Var Criteria'!$D$9,ABS(E26)&gt;'Var Criteria'!$E$9),"Yes",""))</f>
        <v/>
      </c>
    </row>
    <row r="27" spans="1:6" x14ac:dyDescent="0.25">
      <c r="A27" s="11" t="s">
        <v>132</v>
      </c>
      <c r="B27" s="21">
        <v>3151.5659999999998</v>
      </c>
      <c r="C27" s="21">
        <v>4276.3479823349999</v>
      </c>
      <c r="D27" s="21">
        <f t="shared" si="4"/>
        <v>-1124.7819823350001</v>
      </c>
      <c r="E27" s="13">
        <f t="shared" si="5"/>
        <v>-0.26302396039361586</v>
      </c>
      <c r="F27" s="14" t="str">
        <f>IF(ABS(D27)&gt;='Var Criteria'!$B$9,"Yes",IF(AND(ABS(D27)&gt;='Var Criteria'!$D$9,ABS(E27)&gt;'Var Criteria'!$E$9),"Yes",""))</f>
        <v>Yes</v>
      </c>
    </row>
    <row r="28" spans="1:6" x14ac:dyDescent="0.25">
      <c r="A28" s="22" t="s">
        <v>133</v>
      </c>
      <c r="B28" s="26">
        <f>SUM(B29:B33)</f>
        <v>3896.6041999999998</v>
      </c>
      <c r="C28" s="26">
        <f>SUM(C29:C33)</f>
        <v>3641.2518235364996</v>
      </c>
      <c r="D28" s="26">
        <f t="shared" si="4"/>
        <v>255.35237646350015</v>
      </c>
      <c r="E28" s="24">
        <f t="shared" si="5"/>
        <v>7.0127634351719675E-2</v>
      </c>
      <c r="F28" s="37"/>
    </row>
    <row r="29" spans="1:6" x14ac:dyDescent="0.25">
      <c r="A29" s="38" t="s">
        <v>134</v>
      </c>
      <c r="B29" s="40">
        <v>912.31894</v>
      </c>
      <c r="C29" s="40">
        <v>1365.6685772317499</v>
      </c>
      <c r="D29" s="40">
        <f t="shared" si="4"/>
        <v>-453.34963723174985</v>
      </c>
      <c r="E29" s="39">
        <f t="shared" si="5"/>
        <v>-0.3319616814723107</v>
      </c>
      <c r="F29" s="14" t="str">
        <f>IF(ABS(D29)&gt;='Var Criteria'!$B$9,"Yes",IF(AND(ABS(D29)&gt;='Var Criteria'!$D$9,ABS(E29)&gt;'Var Criteria'!$E$9),"Yes",""))</f>
        <v/>
      </c>
    </row>
    <row r="30" spans="1:6" x14ac:dyDescent="0.25">
      <c r="A30" s="38" t="s">
        <v>135</v>
      </c>
      <c r="B30" s="40">
        <v>572.46105</v>
      </c>
      <c r="C30" s="40">
        <v>743.31698579099998</v>
      </c>
      <c r="D30" s="40">
        <f t="shared" si="4"/>
        <v>-170.85593579099998</v>
      </c>
      <c r="E30" s="39">
        <f t="shared" si="5"/>
        <v>-0.22985608973967386</v>
      </c>
      <c r="F30" s="14" t="str">
        <f>IF(ABS(D30)&gt;='Var Criteria'!$B$9,"Yes",IF(AND(ABS(D30)&gt;='Var Criteria'!$D$9,ABS(E30)&gt;'Var Criteria'!$E$9),"Yes",""))</f>
        <v/>
      </c>
    </row>
    <row r="31" spans="1:6" x14ac:dyDescent="0.25">
      <c r="A31" s="38" t="s">
        <v>136</v>
      </c>
      <c r="B31" s="67">
        <v>1227.1127099999999</v>
      </c>
      <c r="C31" s="67"/>
      <c r="D31" s="40">
        <f t="shared" si="4"/>
        <v>1227.1127099999999</v>
      </c>
      <c r="E31" s="39">
        <f t="shared" si="5"/>
        <v>1</v>
      </c>
      <c r="F31" s="14" t="str">
        <f>IF(ABS(D31)&gt;='Var Criteria'!$B$9,"Yes",IF(AND(ABS(D31)&gt;='Var Criteria'!$D$9,ABS(E31)&gt;'Var Criteria'!$E$9),"Yes",""))</f>
        <v>Yes</v>
      </c>
    </row>
    <row r="32" spans="1:6" x14ac:dyDescent="0.25">
      <c r="A32" s="38" t="s">
        <v>137</v>
      </c>
      <c r="B32" s="40">
        <v>196.40690000000001</v>
      </c>
      <c r="C32" s="40"/>
      <c r="D32" s="40">
        <f t="shared" si="4"/>
        <v>196.40690000000001</v>
      </c>
      <c r="E32" s="39">
        <f t="shared" si="5"/>
        <v>1</v>
      </c>
      <c r="F32" s="14" t="str">
        <f>IF(ABS(D32)&gt;='Var Criteria'!$B$9,"Yes",IF(AND(ABS(D32)&gt;='Var Criteria'!$D$9,ABS(E32)&gt;'Var Criteria'!$E$9),"Yes",""))</f>
        <v/>
      </c>
    </row>
    <row r="33" spans="1:6" x14ac:dyDescent="0.25">
      <c r="A33" s="38" t="s">
        <v>138</v>
      </c>
      <c r="B33" s="40">
        <v>988.30459999999994</v>
      </c>
      <c r="C33" s="40">
        <v>1532.2662605137498</v>
      </c>
      <c r="D33" s="40">
        <f t="shared" si="4"/>
        <v>-543.96166051374985</v>
      </c>
      <c r="E33" s="39">
        <f t="shared" si="5"/>
        <v>-0.35500465847976465</v>
      </c>
      <c r="F33" s="14" t="str">
        <f>IF(ABS(D33)&gt;='Var Criteria'!$B$9,"Yes",IF(AND(ABS(D33)&gt;='Var Criteria'!$D$9,ABS(E33)&gt;'Var Criteria'!$E$9),"Yes",""))</f>
        <v/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4CFB9-8913-443D-BC18-2B404C179A68}">
  <sheetPr codeName="Sheet10"/>
  <dimension ref="A1:F27"/>
  <sheetViews>
    <sheetView workbookViewId="0">
      <selection activeCell="B6" sqref="B6:C6"/>
    </sheetView>
  </sheetViews>
  <sheetFormatPr defaultRowHeight="15" x14ac:dyDescent="0.25"/>
  <cols>
    <col min="1" max="1" width="50.42578125" bestFit="1" customWidth="1"/>
    <col min="2" max="7" width="16.285156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240</v>
      </c>
    </row>
    <row r="5" spans="1:6" ht="30" x14ac:dyDescent="0.25">
      <c r="A5" s="16" t="s">
        <v>0</v>
      </c>
      <c r="B5" s="25" t="s">
        <v>61</v>
      </c>
      <c r="C5" s="3" t="s">
        <v>44</v>
      </c>
      <c r="D5" s="25" t="s">
        <v>23</v>
      </c>
      <c r="E5" s="25" t="s">
        <v>1</v>
      </c>
      <c r="F5" s="3" t="s">
        <v>2</v>
      </c>
    </row>
    <row r="6" spans="1:6" x14ac:dyDescent="0.25">
      <c r="A6" s="4" t="s">
        <v>139</v>
      </c>
      <c r="B6" s="19">
        <f>B7+B17</f>
        <v>21535.923779999997</v>
      </c>
      <c r="C6" s="19">
        <f>C7+C17</f>
        <v>20181.891908261248</v>
      </c>
      <c r="D6" s="19">
        <f t="shared" ref="D6" si="0">B6-C6</f>
        <v>1354.031871738749</v>
      </c>
      <c r="E6" s="6">
        <f t="shared" ref="E6" si="1">IFERROR(D6/C6,100%)</f>
        <v>6.7091424227898586E-2</v>
      </c>
      <c r="F6" s="7"/>
    </row>
    <row r="7" spans="1:6" x14ac:dyDescent="0.25">
      <c r="A7" s="22" t="s">
        <v>140</v>
      </c>
      <c r="B7" s="26">
        <f>SUM(B8:B16)</f>
        <v>11470.289679999998</v>
      </c>
      <c r="C7" s="26">
        <f>SUM(C8:C16)</f>
        <v>9704.4265442744982</v>
      </c>
      <c r="D7" s="26">
        <f t="shared" ref="D7:D27" si="2">B7-C7</f>
        <v>1765.8631357254999</v>
      </c>
      <c r="E7" s="24">
        <f t="shared" ref="E7:E27" si="3">IFERROR(D7/C7,100%)</f>
        <v>0.18196470730847453</v>
      </c>
      <c r="F7" s="7"/>
    </row>
    <row r="8" spans="1:6" x14ac:dyDescent="0.25">
      <c r="A8" s="11" t="s">
        <v>141</v>
      </c>
      <c r="B8" s="52">
        <v>0</v>
      </c>
      <c r="C8" s="21">
        <v>135.87270070950001</v>
      </c>
      <c r="D8" s="21">
        <f t="shared" si="2"/>
        <v>-135.87270070950001</v>
      </c>
      <c r="E8" s="13">
        <f t="shared" si="3"/>
        <v>-1</v>
      </c>
      <c r="F8" s="14" t="str">
        <f>IF(ABS(D8)&gt;='Var Criteria'!$B$9,"Yes",IF(AND(ABS(D8)&gt;='Var Criteria'!$D$9,ABS(E8)&gt;'Var Criteria'!$E$9),"Yes",""))</f>
        <v/>
      </c>
    </row>
    <row r="9" spans="1:6" x14ac:dyDescent="0.25">
      <c r="A9" s="11" t="s">
        <v>142</v>
      </c>
      <c r="B9" s="21">
        <v>80.313890000000001</v>
      </c>
      <c r="C9" s="21">
        <v>370.28391839999989</v>
      </c>
      <c r="D9" s="21">
        <f t="shared" si="2"/>
        <v>-289.97002839999988</v>
      </c>
      <c r="E9" s="13">
        <f t="shared" si="3"/>
        <v>-0.78310186856875386</v>
      </c>
      <c r="F9" s="14" t="str">
        <f>IF(ABS(D9)&gt;='Var Criteria'!$B$9,"Yes",IF(AND(ABS(D9)&gt;='Var Criteria'!$D$9,ABS(E9)&gt;'Var Criteria'!$E$9),"Yes",""))</f>
        <v/>
      </c>
    </row>
    <row r="10" spans="1:6" x14ac:dyDescent="0.25">
      <c r="A10" s="11" t="s">
        <v>143</v>
      </c>
      <c r="B10" s="21">
        <v>1236.7641999999998</v>
      </c>
      <c r="C10" s="21">
        <v>1038.1630222552499</v>
      </c>
      <c r="D10" s="21">
        <f t="shared" si="2"/>
        <v>198.60117774474998</v>
      </c>
      <c r="E10" s="13">
        <f t="shared" si="3"/>
        <v>0.19130056984048555</v>
      </c>
      <c r="F10" s="14" t="str">
        <f>IF(ABS(D10)&gt;='Var Criteria'!$B$9,"Yes",IF(AND(ABS(D10)&gt;='Var Criteria'!$D$9,ABS(E10)&gt;'Var Criteria'!$E$9),"Yes",""))</f>
        <v/>
      </c>
    </row>
    <row r="11" spans="1:6" x14ac:dyDescent="0.25">
      <c r="A11" s="11" t="s">
        <v>144</v>
      </c>
      <c r="B11" s="21">
        <v>244.85220000000001</v>
      </c>
      <c r="C11" s="21">
        <v>320.90537353499991</v>
      </c>
      <c r="D11" s="21">
        <f t="shared" si="2"/>
        <v>-76.0531735349999</v>
      </c>
      <c r="E11" s="13">
        <f t="shared" si="3"/>
        <v>-0.23699563736568305</v>
      </c>
      <c r="F11" s="14" t="str">
        <f>IF(ABS(D11)&gt;='Var Criteria'!$B$9,"Yes",IF(AND(ABS(D11)&gt;='Var Criteria'!$D$9,ABS(E11)&gt;'Var Criteria'!$E$9),"Yes",""))</f>
        <v/>
      </c>
    </row>
    <row r="12" spans="1:6" x14ac:dyDescent="0.25">
      <c r="A12" s="11" t="s">
        <v>145</v>
      </c>
      <c r="B12" s="21">
        <v>729.74801000000002</v>
      </c>
      <c r="C12" s="21">
        <v>1008.6897982319998</v>
      </c>
      <c r="D12" s="21">
        <f t="shared" si="2"/>
        <v>-278.94178823199979</v>
      </c>
      <c r="E12" s="13">
        <f t="shared" si="3"/>
        <v>-0.27653872252988015</v>
      </c>
      <c r="F12" s="14" t="str">
        <f>IF(ABS(D12)&gt;='Var Criteria'!$B$9,"Yes",IF(AND(ABS(D12)&gt;='Var Criteria'!$D$9,ABS(E12)&gt;'Var Criteria'!$E$9),"Yes",""))</f>
        <v/>
      </c>
    </row>
    <row r="13" spans="1:6" x14ac:dyDescent="0.25">
      <c r="A13" s="11" t="s">
        <v>146</v>
      </c>
      <c r="B13" s="21">
        <v>849.96557999999993</v>
      </c>
      <c r="C13" s="21">
        <v>2178.0598756949998</v>
      </c>
      <c r="D13" s="21">
        <f t="shared" si="2"/>
        <v>-1328.0942956949998</v>
      </c>
      <c r="E13" s="13">
        <f t="shared" si="3"/>
        <v>-0.60976023226690057</v>
      </c>
      <c r="F13" s="14" t="str">
        <f>IF(ABS(D13)&gt;='Var Criteria'!$B$9,"Yes",IF(AND(ABS(D13)&gt;='Var Criteria'!$D$9,ABS(E13)&gt;'Var Criteria'!$E$9),"Yes",""))</f>
        <v>Yes</v>
      </c>
    </row>
    <row r="14" spans="1:6" x14ac:dyDescent="0.25">
      <c r="A14" s="11" t="s">
        <v>147</v>
      </c>
      <c r="B14" s="21">
        <v>756.27386999999999</v>
      </c>
      <c r="C14" s="21">
        <v>0</v>
      </c>
      <c r="D14" s="21">
        <f t="shared" si="2"/>
        <v>756.27386999999999</v>
      </c>
      <c r="E14" s="13">
        <f t="shared" si="3"/>
        <v>1</v>
      </c>
      <c r="F14" s="14" t="str">
        <f>IF(ABS(D14)&gt;='Var Criteria'!$B$9,"Yes",IF(AND(ABS(D14)&gt;='Var Criteria'!$D$9,ABS(E14)&gt;'Var Criteria'!$E$9),"Yes",""))</f>
        <v/>
      </c>
    </row>
    <row r="15" spans="1:6" x14ac:dyDescent="0.25">
      <c r="A15" s="11" t="s">
        <v>148</v>
      </c>
      <c r="B15" s="21">
        <v>1478.36742</v>
      </c>
      <c r="C15" s="21">
        <v>1384.1035667752499</v>
      </c>
      <c r="D15" s="21">
        <f t="shared" si="2"/>
        <v>94.263853224750164</v>
      </c>
      <c r="E15" s="13">
        <f t="shared" si="3"/>
        <v>6.8104624167951947E-2</v>
      </c>
      <c r="F15" s="14" t="str">
        <f>IF(ABS(D15)&gt;='Var Criteria'!$B$9,"Yes",IF(AND(ABS(D15)&gt;='Var Criteria'!$D$9,ABS(E15)&gt;'Var Criteria'!$E$9),"Yes",""))</f>
        <v/>
      </c>
    </row>
    <row r="16" spans="1:6" x14ac:dyDescent="0.25">
      <c r="A16" s="11" t="s">
        <v>149</v>
      </c>
      <c r="B16" s="21">
        <v>6094.0045099999998</v>
      </c>
      <c r="C16" s="21">
        <v>3268.3482886724992</v>
      </c>
      <c r="D16" s="21">
        <f t="shared" si="2"/>
        <v>2825.6562213275006</v>
      </c>
      <c r="E16" s="13">
        <f t="shared" si="3"/>
        <v>0.86455174655672751</v>
      </c>
      <c r="F16" s="14" t="str">
        <f>IF(ABS(D16)&gt;='Var Criteria'!$B$9,"Yes",IF(AND(ABS(D16)&gt;='Var Criteria'!$D$9,ABS(E16)&gt;'Var Criteria'!$E$9),"Yes",""))</f>
        <v>Yes</v>
      </c>
    </row>
    <row r="17" spans="1:6" x14ac:dyDescent="0.25">
      <c r="A17" s="22" t="s">
        <v>150</v>
      </c>
      <c r="B17" s="26">
        <f>SUM(B18:B27)</f>
        <v>10065.634099999999</v>
      </c>
      <c r="C17" s="26">
        <f>SUM(C18:C27)</f>
        <v>10477.46536398675</v>
      </c>
      <c r="D17" s="26">
        <f t="shared" si="2"/>
        <v>-411.83126398675086</v>
      </c>
      <c r="E17" s="24">
        <f t="shared" si="3"/>
        <v>-3.930638276336388E-2</v>
      </c>
      <c r="F17" s="7"/>
    </row>
    <row r="18" spans="1:6" x14ac:dyDescent="0.25">
      <c r="A18" s="11" t="s">
        <v>151</v>
      </c>
      <c r="B18" s="21">
        <v>122.64341</v>
      </c>
      <c r="C18" s="21">
        <v>1749.0480819974996</v>
      </c>
      <c r="D18" s="21">
        <f t="shared" si="2"/>
        <v>-1626.4046719974997</v>
      </c>
      <c r="E18" s="13">
        <f t="shared" si="3"/>
        <v>-0.92987990938480369</v>
      </c>
      <c r="F18" s="14" t="str">
        <f>IF(ABS(D18)&gt;='Var Criteria'!$B$9,"Yes",IF(AND(ABS(D18)&gt;='Var Criteria'!$D$9,ABS(E18)&gt;'Var Criteria'!$E$9),"Yes",""))</f>
        <v>Yes</v>
      </c>
    </row>
    <row r="19" spans="1:6" x14ac:dyDescent="0.25">
      <c r="A19" s="11" t="s">
        <v>152</v>
      </c>
      <c r="B19" s="21">
        <v>102.88486999999999</v>
      </c>
      <c r="C19" s="21">
        <v>217.80598756949993</v>
      </c>
      <c r="D19" s="21">
        <f t="shared" si="2"/>
        <v>-114.92111756949994</v>
      </c>
      <c r="E19" s="13">
        <f t="shared" si="3"/>
        <v>-0.52763066273754133</v>
      </c>
      <c r="F19" s="14" t="str">
        <f>IF(ABS(D19)&gt;='Var Criteria'!$B$9,"Yes",IF(AND(ABS(D19)&gt;='Var Criteria'!$D$9,ABS(E19)&gt;'Var Criteria'!$E$9),"Yes",""))</f>
        <v/>
      </c>
    </row>
    <row r="20" spans="1:6" x14ac:dyDescent="0.25">
      <c r="A20" s="11" t="s">
        <v>153</v>
      </c>
      <c r="B20" s="21">
        <v>1838.70587</v>
      </c>
      <c r="C20" s="21">
        <v>114.02382421350001</v>
      </c>
      <c r="D20" s="21">
        <f t="shared" si="2"/>
        <v>1724.6820457865001</v>
      </c>
      <c r="E20" s="13">
        <f t="shared" si="3"/>
        <v>15.125628855923813</v>
      </c>
      <c r="F20" s="14" t="str">
        <f>IF(ABS(D20)&gt;='Var Criteria'!$B$9,"Yes",IF(AND(ABS(D20)&gt;='Var Criteria'!$D$9,ABS(E20)&gt;'Var Criteria'!$E$9),"Yes",""))</f>
        <v>Yes</v>
      </c>
    </row>
    <row r="21" spans="1:6" x14ac:dyDescent="0.25">
      <c r="A21" s="11" t="s">
        <v>154</v>
      </c>
      <c r="B21" s="21">
        <v>1527.42615</v>
      </c>
      <c r="C21" s="21">
        <v>818.76388744124984</v>
      </c>
      <c r="D21" s="21">
        <f t="shared" si="2"/>
        <v>708.66226255875017</v>
      </c>
      <c r="E21" s="13">
        <f t="shared" si="3"/>
        <v>0.86552701386649766</v>
      </c>
      <c r="F21" s="14" t="str">
        <f>IF(ABS(D21)&gt;='Var Criteria'!$B$9,"Yes",IF(AND(ABS(D21)&gt;='Var Criteria'!$D$9,ABS(E21)&gt;'Var Criteria'!$E$9),"Yes",""))</f>
        <v/>
      </c>
    </row>
    <row r="22" spans="1:6" x14ac:dyDescent="0.25">
      <c r="A22" s="11" t="s">
        <v>155</v>
      </c>
      <c r="B22" s="21">
        <v>619.28824999999995</v>
      </c>
      <c r="C22" s="21">
        <v>749.5757785372499</v>
      </c>
      <c r="D22" s="21">
        <f t="shared" si="2"/>
        <v>-130.28752853724995</v>
      </c>
      <c r="E22" s="13">
        <f t="shared" si="3"/>
        <v>-0.17381501946540734</v>
      </c>
      <c r="F22" s="14" t="str">
        <f>IF(ABS(D22)&gt;='Var Criteria'!$B$9,"Yes",IF(AND(ABS(D22)&gt;='Var Criteria'!$D$9,ABS(E22)&gt;'Var Criteria'!$E$9),"Yes",""))</f>
        <v/>
      </c>
    </row>
    <row r="23" spans="1:6" x14ac:dyDescent="0.25">
      <c r="A23" s="11" t="s">
        <v>156</v>
      </c>
      <c r="B23" s="21">
        <v>179.14658</v>
      </c>
      <c r="C23" s="21">
        <v>779.84557618274971</v>
      </c>
      <c r="D23" s="21">
        <f t="shared" si="2"/>
        <v>-600.69899618274974</v>
      </c>
      <c r="E23" s="13">
        <f t="shared" si="3"/>
        <v>-0.77027941752660711</v>
      </c>
      <c r="F23" s="14" t="str">
        <f>IF(ABS(D23)&gt;='Var Criteria'!$B$9,"Yes",IF(AND(ABS(D23)&gt;='Var Criteria'!$D$9,ABS(E23)&gt;'Var Criteria'!$E$9),"Yes",""))</f>
        <v/>
      </c>
    </row>
    <row r="24" spans="1:6" x14ac:dyDescent="0.25">
      <c r="A24" s="11" t="s">
        <v>157</v>
      </c>
      <c r="B24" s="21">
        <v>1277.06358</v>
      </c>
      <c r="C24" s="21">
        <v>138.03482911274997</v>
      </c>
      <c r="D24" s="21">
        <f t="shared" si="2"/>
        <v>1139.02875088725</v>
      </c>
      <c r="E24" s="13">
        <f t="shared" si="3"/>
        <v>8.2517489115509068</v>
      </c>
      <c r="F24" s="14" t="str">
        <f>IF(ABS(D24)&gt;='Var Criteria'!$B$9,"Yes",IF(AND(ABS(D24)&gt;='Var Criteria'!$D$9,ABS(E24)&gt;'Var Criteria'!$E$9),"Yes",""))</f>
        <v>Yes</v>
      </c>
    </row>
    <row r="25" spans="1:6" x14ac:dyDescent="0.25">
      <c r="A25" s="11" t="s">
        <v>158</v>
      </c>
      <c r="B25" s="21">
        <v>184.1105</v>
      </c>
      <c r="C25" s="21">
        <v>0</v>
      </c>
      <c r="D25" s="21">
        <f t="shared" si="2"/>
        <v>184.1105</v>
      </c>
      <c r="E25" s="13">
        <f t="shared" si="3"/>
        <v>1</v>
      </c>
      <c r="F25" s="14" t="str">
        <f>IF(ABS(D25)&gt;='Var Criteria'!$B$9,"Yes",IF(AND(ABS(D25)&gt;='Var Criteria'!$D$9,ABS(E25)&gt;'Var Criteria'!$E$9),"Yes",""))</f>
        <v/>
      </c>
    </row>
    <row r="26" spans="1:6" x14ac:dyDescent="0.25">
      <c r="A26" s="11" t="s">
        <v>159</v>
      </c>
      <c r="B26" s="21">
        <v>610.52718000000004</v>
      </c>
      <c r="C26" s="21">
        <v>805.33593209474986</v>
      </c>
      <c r="D26" s="21">
        <f t="shared" si="2"/>
        <v>-194.80875209474982</v>
      </c>
      <c r="E26" s="13">
        <f t="shared" si="3"/>
        <v>-0.24189750429741172</v>
      </c>
      <c r="F26" s="14" t="str">
        <f>IF(ABS(D26)&gt;='Var Criteria'!$B$9,"Yes",IF(AND(ABS(D26)&gt;='Var Criteria'!$D$9,ABS(E26)&gt;'Var Criteria'!$E$9),"Yes",""))</f>
        <v/>
      </c>
    </row>
    <row r="27" spans="1:6" x14ac:dyDescent="0.25">
      <c r="A27" s="11" t="s">
        <v>160</v>
      </c>
      <c r="B27" s="21">
        <v>3603.8377099999998</v>
      </c>
      <c r="C27" s="21">
        <v>5105.0314668375004</v>
      </c>
      <c r="D27" s="21">
        <f t="shared" si="2"/>
        <v>-1501.1937568375006</v>
      </c>
      <c r="E27" s="13">
        <f t="shared" si="3"/>
        <v>-0.29406160698309475</v>
      </c>
      <c r="F27" s="14" t="str">
        <f>IF(ABS(D27)&gt;='Var Criteria'!$B$9,"Yes",IF(AND(ABS(D27)&gt;='Var Criteria'!$D$9,ABS(E27)&gt;'Var Criteria'!$E$9),"Yes",""))</f>
        <v>Yes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0AE9-7724-4111-8865-E81C7C623FD8}">
  <sheetPr codeName="Sheet11"/>
  <dimension ref="A1:F30"/>
  <sheetViews>
    <sheetView workbookViewId="0">
      <selection activeCell="B6" sqref="B6:C6"/>
    </sheetView>
  </sheetViews>
  <sheetFormatPr defaultRowHeight="15" x14ac:dyDescent="0.25"/>
  <cols>
    <col min="1" max="1" width="50.5703125" bestFit="1" customWidth="1"/>
    <col min="2" max="6" width="18.1406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241</v>
      </c>
    </row>
    <row r="5" spans="1:6" ht="30" x14ac:dyDescent="0.25">
      <c r="A5" s="16" t="s">
        <v>0</v>
      </c>
      <c r="B5" s="25" t="s">
        <v>61</v>
      </c>
      <c r="C5" s="3" t="s">
        <v>44</v>
      </c>
      <c r="D5" s="25" t="s">
        <v>23</v>
      </c>
      <c r="E5" s="25" t="s">
        <v>1</v>
      </c>
      <c r="F5" s="3" t="s">
        <v>2</v>
      </c>
    </row>
    <row r="6" spans="1:6" x14ac:dyDescent="0.25">
      <c r="A6" s="4" t="s">
        <v>161</v>
      </c>
      <c r="B6" s="19">
        <f>B7+B17</f>
        <v>117135.25310999999</v>
      </c>
      <c r="C6" s="19">
        <f>C7+C17</f>
        <v>82678.291389382503</v>
      </c>
      <c r="D6" s="19">
        <f t="shared" ref="D6:D12" si="0">B6-C6</f>
        <v>34456.961720617488</v>
      </c>
      <c r="E6" s="6">
        <f t="shared" ref="E6:E12" si="1">IFERROR(D6/C6,100%)</f>
        <v>0.41675947992609863</v>
      </c>
      <c r="F6" s="7"/>
    </row>
    <row r="7" spans="1:6" x14ac:dyDescent="0.25">
      <c r="A7" s="22" t="s">
        <v>162</v>
      </c>
      <c r="B7" s="26">
        <f>SUM(B8:B16)</f>
        <v>77019.604139999996</v>
      </c>
      <c r="C7" s="26">
        <f>SUM(C8:C16)</f>
        <v>33965.2954746225</v>
      </c>
      <c r="D7" s="26">
        <f t="shared" si="0"/>
        <v>43054.308665377495</v>
      </c>
      <c r="E7" s="24">
        <f t="shared" si="1"/>
        <v>1.2675970594027641</v>
      </c>
      <c r="F7" s="7"/>
    </row>
    <row r="8" spans="1:6" x14ac:dyDescent="0.25">
      <c r="A8" s="11" t="s">
        <v>163</v>
      </c>
      <c r="B8" s="47">
        <v>0</v>
      </c>
      <c r="C8" s="21">
        <v>1247.2322665499996</v>
      </c>
      <c r="D8" s="21">
        <f t="shared" si="0"/>
        <v>-1247.2322665499996</v>
      </c>
      <c r="E8" s="13">
        <f t="shared" si="1"/>
        <v>-1</v>
      </c>
      <c r="F8" s="14" t="str">
        <f>IF(ABS(D8)&gt;='Var Criteria'!$G$9,"Yes",IF(AND(ABS(D8)&gt;='Var Criteria'!$I$9,ABS(E8)&gt;'Var Criteria'!$J$9),"Yes",""))</f>
        <v/>
      </c>
    </row>
    <row r="9" spans="1:6" x14ac:dyDescent="0.25">
      <c r="A9" s="11" t="s">
        <v>164</v>
      </c>
      <c r="B9" s="47">
        <v>0</v>
      </c>
      <c r="C9" s="21">
        <v>816.14929502249993</v>
      </c>
      <c r="D9" s="21">
        <f t="shared" si="0"/>
        <v>-816.14929502249993</v>
      </c>
      <c r="E9" s="13">
        <f t="shared" si="1"/>
        <v>-1</v>
      </c>
      <c r="F9" s="14" t="str">
        <f>IF(ABS(D9)&gt;='Var Criteria'!$G$9,"Yes",IF(AND(ABS(D9)&gt;='Var Criteria'!$I$9,ABS(E9)&gt;'Var Criteria'!$J$9),"Yes",""))</f>
        <v/>
      </c>
    </row>
    <row r="10" spans="1:6" x14ac:dyDescent="0.25">
      <c r="A10" s="11" t="s">
        <v>165</v>
      </c>
      <c r="B10" s="21">
        <v>13401.246150000001</v>
      </c>
      <c r="C10" s="21">
        <v>1229.9247698849999</v>
      </c>
      <c r="D10" s="21">
        <f t="shared" si="0"/>
        <v>12171.321380115001</v>
      </c>
      <c r="E10" s="13">
        <f t="shared" si="1"/>
        <v>9.8959885011934841</v>
      </c>
      <c r="F10" s="14" t="str">
        <f>IF(ABS(D10)&gt;='Var Criteria'!$G$9,"Yes",IF(AND(ABS(D10)&gt;='Var Criteria'!$I$9,ABS(E10)&gt;'Var Criteria'!$J$9),"Yes",""))</f>
        <v>Yes</v>
      </c>
    </row>
    <row r="11" spans="1:6" x14ac:dyDescent="0.25">
      <c r="A11" s="11" t="s">
        <v>166</v>
      </c>
      <c r="B11" s="47">
        <v>0</v>
      </c>
      <c r="C11" s="21">
        <v>105.66713371499996</v>
      </c>
      <c r="D11" s="21">
        <f t="shared" si="0"/>
        <v>-105.66713371499996</v>
      </c>
      <c r="E11" s="13">
        <f t="shared" si="1"/>
        <v>-1</v>
      </c>
      <c r="F11" s="14" t="str">
        <f>IF(ABS(D11)&gt;='Var Criteria'!$G$9,"Yes",IF(AND(ABS(D11)&gt;='Var Criteria'!$I$9,ABS(E11)&gt;'Var Criteria'!$J$9),"Yes",""))</f>
        <v/>
      </c>
    </row>
    <row r="12" spans="1:6" x14ac:dyDescent="0.25">
      <c r="A12" s="11" t="s">
        <v>167</v>
      </c>
      <c r="B12" s="21">
        <v>27763.392800000001</v>
      </c>
      <c r="C12" s="21">
        <v>60.822441539999993</v>
      </c>
      <c r="D12" s="21">
        <f t="shared" si="0"/>
        <v>27702.570358460001</v>
      </c>
      <c r="E12" s="13">
        <f t="shared" si="1"/>
        <v>455.46626634909671</v>
      </c>
      <c r="F12" s="14" t="str">
        <f>IF(ABS(D12)&gt;='Var Criteria'!$G$9,"Yes",IF(AND(ABS(D12)&gt;='Var Criteria'!$I$9,ABS(E12)&gt;'Var Criteria'!$J$9),"Yes",""))</f>
        <v>Yes</v>
      </c>
    </row>
    <row r="13" spans="1:6" x14ac:dyDescent="0.25">
      <c r="A13" s="11" t="s">
        <v>168</v>
      </c>
      <c r="B13" s="21">
        <v>35854.965189999995</v>
      </c>
      <c r="C13" s="21">
        <v>22210.294527810001</v>
      </c>
      <c r="D13" s="21">
        <f t="shared" ref="D13" si="2">B13-C13</f>
        <v>13644.670662189994</v>
      </c>
      <c r="E13" s="13">
        <f t="shared" ref="E13" si="3">IFERROR(D13/C13,100%)</f>
        <v>0.61433992444833185</v>
      </c>
      <c r="F13" s="14" t="str">
        <f>IF(ABS(D13)&gt;='Var Criteria'!$G$9,"Yes",IF(AND(ABS(D13)&gt;='Var Criteria'!$I$9,ABS(E13)&gt;'Var Criteria'!$J$9),"Yes",""))</f>
        <v>Yes</v>
      </c>
    </row>
    <row r="14" spans="1:6" x14ac:dyDescent="0.25">
      <c r="A14" s="11" t="s">
        <v>169</v>
      </c>
      <c r="B14" s="47">
        <v>0</v>
      </c>
      <c r="C14" s="21">
        <v>6680.9086361324989</v>
      </c>
      <c r="D14" s="21">
        <f t="shared" ref="D14:D30" si="4">B14-C14</f>
        <v>-6680.9086361324989</v>
      </c>
      <c r="E14" s="13">
        <f t="shared" ref="E14:E30" si="5">IFERROR(D14/C14,100%)</f>
        <v>-1</v>
      </c>
      <c r="F14" s="14" t="str">
        <f>IF(ABS(D14)&gt;='Var Criteria'!$G$9,"Yes",IF(AND(ABS(D14)&gt;='Var Criteria'!$I$9,ABS(E14)&gt;'Var Criteria'!$J$9),"Yes",""))</f>
        <v>Yes</v>
      </c>
    </row>
    <row r="15" spans="1:6" x14ac:dyDescent="0.25">
      <c r="A15" s="11" t="s">
        <v>170</v>
      </c>
      <c r="B15" s="47">
        <v>0</v>
      </c>
      <c r="C15" s="21">
        <v>817.13660739750003</v>
      </c>
      <c r="D15" s="21">
        <f t="shared" si="4"/>
        <v>-817.13660739750003</v>
      </c>
      <c r="E15" s="13">
        <f t="shared" si="5"/>
        <v>-1</v>
      </c>
      <c r="F15" s="14" t="str">
        <f>IF(ABS(D15)&gt;='Var Criteria'!$G$9,"Yes",IF(AND(ABS(D15)&gt;='Var Criteria'!$I$9,ABS(E15)&gt;'Var Criteria'!$J$9),"Yes",""))</f>
        <v/>
      </c>
    </row>
    <row r="16" spans="1:6" x14ac:dyDescent="0.25">
      <c r="A16" s="11" t="s">
        <v>171</v>
      </c>
      <c r="B16" s="47">
        <v>0</v>
      </c>
      <c r="C16" s="21">
        <v>797.15979657000003</v>
      </c>
      <c r="D16" s="21">
        <f t="shared" si="4"/>
        <v>-797.15979657000003</v>
      </c>
      <c r="E16" s="13">
        <f t="shared" si="5"/>
        <v>-1</v>
      </c>
      <c r="F16" s="14" t="str">
        <f>IF(ABS(D16)&gt;='Var Criteria'!$G$9,"Yes",IF(AND(ABS(D16)&gt;='Var Criteria'!$I$9,ABS(E16)&gt;'Var Criteria'!$J$9),"Yes",""))</f>
        <v/>
      </c>
    </row>
    <row r="17" spans="1:6" x14ac:dyDescent="0.25">
      <c r="A17" s="22" t="s">
        <v>150</v>
      </c>
      <c r="B17" s="26">
        <f>SUM(B18:B30)</f>
        <v>40115.648969999995</v>
      </c>
      <c r="C17" s="26">
        <f>SUM(C18:C30)</f>
        <v>48712.995914760002</v>
      </c>
      <c r="D17" s="26">
        <f t="shared" si="4"/>
        <v>-8597.3469447600073</v>
      </c>
      <c r="E17" s="24">
        <f t="shared" si="5"/>
        <v>-0.17648980078753518</v>
      </c>
      <c r="F17" s="7"/>
    </row>
    <row r="18" spans="1:6" x14ac:dyDescent="0.25">
      <c r="A18" s="11" t="s">
        <v>172</v>
      </c>
      <c r="B18" s="21">
        <v>3426.0797900000002</v>
      </c>
      <c r="C18" s="47">
        <v>0</v>
      </c>
      <c r="D18" s="21">
        <f t="shared" si="4"/>
        <v>3426.0797900000002</v>
      </c>
      <c r="E18" s="13">
        <f t="shared" si="5"/>
        <v>1</v>
      </c>
      <c r="F18" s="14" t="str">
        <f>IF(ABS(D18)&gt;='Var Criteria'!$G$9,"Yes",IF(AND(ABS(D18)&gt;='Var Criteria'!$I$9,ABS(E18)&gt;'Var Criteria'!$J$9),"Yes",""))</f>
        <v>Yes</v>
      </c>
    </row>
    <row r="19" spans="1:6" x14ac:dyDescent="0.25">
      <c r="A19" s="11" t="s">
        <v>173</v>
      </c>
      <c r="B19" s="21">
        <v>4124.5627599999998</v>
      </c>
      <c r="C19" s="47">
        <v>0</v>
      </c>
      <c r="D19" s="21">
        <f t="shared" si="4"/>
        <v>4124.5627599999998</v>
      </c>
      <c r="E19" s="13">
        <f t="shared" si="5"/>
        <v>1</v>
      </c>
      <c r="F19" s="14" t="str">
        <f>IF(ABS(D19)&gt;='Var Criteria'!$G$9,"Yes",IF(AND(ABS(D19)&gt;='Var Criteria'!$I$9,ABS(E19)&gt;'Var Criteria'!$J$9),"Yes",""))</f>
        <v>Yes</v>
      </c>
    </row>
    <row r="20" spans="1:6" x14ac:dyDescent="0.25">
      <c r="A20" s="11" t="s">
        <v>174</v>
      </c>
      <c r="B20" s="51">
        <v>7.4334100000000003</v>
      </c>
      <c r="C20" s="66">
        <v>0</v>
      </c>
      <c r="D20" s="51">
        <f t="shared" si="4"/>
        <v>7.4334100000000003</v>
      </c>
      <c r="E20" s="13">
        <f t="shared" si="5"/>
        <v>1</v>
      </c>
      <c r="F20" s="14" t="str">
        <f>IF(ABS(D20)&gt;='Var Criteria'!$G$9,"Yes",IF(AND(ABS(D20)&gt;='Var Criteria'!$I$9,ABS(E20)&gt;'Var Criteria'!$J$9),"Yes",""))</f>
        <v/>
      </c>
    </row>
    <row r="21" spans="1:6" x14ac:dyDescent="0.25">
      <c r="A21" s="11" t="s">
        <v>175</v>
      </c>
      <c r="B21" s="51">
        <v>2531.4391700000001</v>
      </c>
      <c r="C21" s="66">
        <v>0</v>
      </c>
      <c r="D21" s="51">
        <f t="shared" si="4"/>
        <v>2531.4391700000001</v>
      </c>
      <c r="E21" s="13">
        <f t="shared" si="5"/>
        <v>1</v>
      </c>
      <c r="F21" s="14" t="str">
        <f>IF(ABS(D21)&gt;='Var Criteria'!$G$9,"Yes",IF(AND(ABS(D21)&gt;='Var Criteria'!$I$9,ABS(E21)&gt;'Var Criteria'!$J$9),"Yes",""))</f>
        <v>Yes</v>
      </c>
    </row>
    <row r="22" spans="1:6" x14ac:dyDescent="0.25">
      <c r="A22" s="11" t="s">
        <v>176</v>
      </c>
      <c r="B22" s="51">
        <v>379.19208000000003</v>
      </c>
      <c r="C22" s="66">
        <v>0</v>
      </c>
      <c r="D22" s="51">
        <f t="shared" si="4"/>
        <v>379.19208000000003</v>
      </c>
      <c r="E22" s="13">
        <f t="shared" si="5"/>
        <v>1</v>
      </c>
      <c r="F22" s="14" t="str">
        <f>IF(ABS(D22)&gt;='Var Criteria'!$G$9,"Yes",IF(AND(ABS(D22)&gt;='Var Criteria'!$I$9,ABS(E22)&gt;'Var Criteria'!$J$9),"Yes",""))</f>
        <v/>
      </c>
    </row>
    <row r="23" spans="1:6" x14ac:dyDescent="0.25">
      <c r="A23" s="11" t="s">
        <v>177</v>
      </c>
      <c r="B23" s="51">
        <v>18413.84634</v>
      </c>
      <c r="C23" s="51">
        <v>2001.8367215999997</v>
      </c>
      <c r="D23" s="51">
        <f t="shared" si="4"/>
        <v>16412.009618399999</v>
      </c>
      <c r="E23" s="13">
        <f t="shared" si="5"/>
        <v>8.1984756505427878</v>
      </c>
      <c r="F23" s="14" t="str">
        <f>IF(ABS(D23)&gt;='Var Criteria'!$G$9,"Yes",IF(AND(ABS(D23)&gt;='Var Criteria'!$I$9,ABS(E23)&gt;'Var Criteria'!$J$9),"Yes",""))</f>
        <v>Yes</v>
      </c>
    </row>
    <row r="24" spans="1:6" x14ac:dyDescent="0.25">
      <c r="A24" s="11" t="s">
        <v>178</v>
      </c>
      <c r="B24" s="66">
        <v>0</v>
      </c>
      <c r="C24" s="51">
        <v>5345.2644924599999</v>
      </c>
      <c r="D24" s="51">
        <f t="shared" si="4"/>
        <v>-5345.2644924599999</v>
      </c>
      <c r="E24" s="13">
        <f t="shared" si="5"/>
        <v>-1</v>
      </c>
      <c r="F24" s="14" t="str">
        <f>IF(ABS(D24)&gt;='Var Criteria'!$G$9,"Yes",IF(AND(ABS(D24)&gt;='Var Criteria'!$I$9,ABS(E24)&gt;'Var Criteria'!$J$9),"Yes",""))</f>
        <v>Yes</v>
      </c>
    </row>
    <row r="25" spans="1:6" x14ac:dyDescent="0.25">
      <c r="A25" s="11" t="s">
        <v>179</v>
      </c>
      <c r="B25" s="66">
        <v>0</v>
      </c>
      <c r="C25" s="51">
        <v>1682.2991238524999</v>
      </c>
      <c r="D25" s="51">
        <f t="shared" si="4"/>
        <v>-1682.2991238524999</v>
      </c>
      <c r="E25" s="13">
        <f t="shared" si="5"/>
        <v>-1</v>
      </c>
      <c r="F25" s="14" t="str">
        <f>IF(ABS(D25)&gt;='Var Criteria'!$G$9,"Yes",IF(AND(ABS(D25)&gt;='Var Criteria'!$I$9,ABS(E25)&gt;'Var Criteria'!$J$9),"Yes",""))</f>
        <v/>
      </c>
    </row>
    <row r="26" spans="1:6" x14ac:dyDescent="0.25">
      <c r="A26" s="11" t="s">
        <v>180</v>
      </c>
      <c r="B26" s="51">
        <v>880.24599999999998</v>
      </c>
      <c r="C26" s="51">
        <v>13466.653670992497</v>
      </c>
      <c r="D26" s="51">
        <f t="shared" si="4"/>
        <v>-12586.407670992498</v>
      </c>
      <c r="E26" s="13">
        <f t="shared" si="5"/>
        <v>-0.93463513494105288</v>
      </c>
      <c r="F26" s="14" t="str">
        <f>IF(ABS(D26)&gt;='Var Criteria'!$G$9,"Yes",IF(AND(ABS(D26)&gt;='Var Criteria'!$I$9,ABS(E26)&gt;'Var Criteria'!$J$9),"Yes",""))</f>
        <v>Yes</v>
      </c>
    </row>
    <row r="27" spans="1:6" x14ac:dyDescent="0.25">
      <c r="A27" s="11" t="s">
        <v>181</v>
      </c>
      <c r="B27" s="51">
        <v>10246.567529999998</v>
      </c>
      <c r="C27" s="51">
        <v>24817.800364694998</v>
      </c>
      <c r="D27" s="51">
        <f t="shared" si="4"/>
        <v>-14571.232834695</v>
      </c>
      <c r="E27" s="13">
        <f t="shared" si="5"/>
        <v>-0.58712829584299364</v>
      </c>
      <c r="F27" s="14" t="str">
        <f>IF(ABS(D27)&gt;='Var Criteria'!$G$9,"Yes",IF(AND(ABS(D27)&gt;='Var Criteria'!$I$9,ABS(E27)&gt;'Var Criteria'!$J$9),"Yes",""))</f>
        <v>Yes</v>
      </c>
    </row>
    <row r="28" spans="1:6" x14ac:dyDescent="0.25">
      <c r="A28" s="11" t="s">
        <v>182</v>
      </c>
      <c r="B28" s="51">
        <v>72.863929999999996</v>
      </c>
      <c r="C28" s="66">
        <v>0</v>
      </c>
      <c r="D28" s="51">
        <f t="shared" si="4"/>
        <v>72.863929999999996</v>
      </c>
      <c r="E28" s="13">
        <f t="shared" si="5"/>
        <v>1</v>
      </c>
      <c r="F28" s="14" t="str">
        <f>IF(ABS(D28)&gt;='Var Criteria'!$G$9,"Yes",IF(AND(ABS(D28)&gt;='Var Criteria'!$I$9,ABS(E28)&gt;'Var Criteria'!$J$9),"Yes",""))</f>
        <v/>
      </c>
    </row>
    <row r="29" spans="1:6" x14ac:dyDescent="0.25">
      <c r="A29" s="11" t="s">
        <v>183</v>
      </c>
      <c r="B29" s="66">
        <v>0</v>
      </c>
      <c r="C29" s="51">
        <v>1399.1415411599999</v>
      </c>
      <c r="D29" s="51">
        <f t="shared" si="4"/>
        <v>-1399.1415411599999</v>
      </c>
      <c r="E29" s="13">
        <f t="shared" si="5"/>
        <v>-1</v>
      </c>
      <c r="F29" s="14" t="str">
        <f>IF(ABS(D29)&gt;='Var Criteria'!$G$9,"Yes",IF(AND(ABS(D29)&gt;='Var Criteria'!$I$9,ABS(E29)&gt;'Var Criteria'!$J$9),"Yes",""))</f>
        <v/>
      </c>
    </row>
    <row r="30" spans="1:6" x14ac:dyDescent="0.25">
      <c r="A30" s="11" t="s">
        <v>184</v>
      </c>
      <c r="B30" s="51">
        <v>33.417960000000001</v>
      </c>
      <c r="C30" s="66">
        <v>0</v>
      </c>
      <c r="D30" s="51">
        <f t="shared" si="4"/>
        <v>33.417960000000001</v>
      </c>
      <c r="E30" s="13">
        <f t="shared" si="5"/>
        <v>1</v>
      </c>
      <c r="F30" s="14" t="str">
        <f>IF(ABS(D30)&gt;='Var Criteria'!$G$9,"Yes",IF(AND(ABS(D30)&gt;='Var Criteria'!$I$9,ABS(E30)&gt;'Var Criteria'!$J$9),"Yes",""))</f>
        <v/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C0C5-A31A-43AB-8635-B6C81A9FD81C}">
  <sheetPr codeName="Sheet12"/>
  <dimension ref="A1:F18"/>
  <sheetViews>
    <sheetView workbookViewId="0">
      <selection activeCell="B6" sqref="B6:C6"/>
    </sheetView>
  </sheetViews>
  <sheetFormatPr defaultRowHeight="15" x14ac:dyDescent="0.25"/>
  <cols>
    <col min="1" max="1" width="40" customWidth="1"/>
    <col min="2" max="6" width="14.285156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242</v>
      </c>
    </row>
    <row r="5" spans="1:6" ht="45" x14ac:dyDescent="0.25">
      <c r="A5" s="16" t="s">
        <v>0</v>
      </c>
      <c r="B5" s="3" t="s">
        <v>61</v>
      </c>
      <c r="C5" s="3" t="s">
        <v>44</v>
      </c>
      <c r="D5" s="3" t="s">
        <v>23</v>
      </c>
      <c r="E5" s="25" t="s">
        <v>1</v>
      </c>
      <c r="F5" s="3" t="s">
        <v>2</v>
      </c>
    </row>
    <row r="6" spans="1:6" x14ac:dyDescent="0.25">
      <c r="A6" s="4" t="s">
        <v>185</v>
      </c>
      <c r="B6" s="19">
        <f>B7+B9+B14</f>
        <v>28822.423059999997</v>
      </c>
      <c r="C6" s="19">
        <f>C7+C9+C14</f>
        <v>32758.954180168505</v>
      </c>
      <c r="D6" s="19">
        <f t="shared" ref="D6" si="0">B6-C6</f>
        <v>-3936.5311201685072</v>
      </c>
      <c r="E6" s="6">
        <f t="shared" ref="E6" si="1">IFERROR(D6/C6,100%)</f>
        <v>-0.12016656876523824</v>
      </c>
      <c r="F6" s="36"/>
    </row>
    <row r="7" spans="1:6" x14ac:dyDescent="0.25">
      <c r="A7" s="22" t="s">
        <v>186</v>
      </c>
      <c r="B7" s="26">
        <f>SUM(B8)</f>
        <v>4721.7651699999997</v>
      </c>
      <c r="C7" s="26">
        <f>SUM(C8)</f>
        <v>3999.1570514774999</v>
      </c>
      <c r="D7" s="26">
        <f t="shared" ref="D7:D16" si="2">B7-C7</f>
        <v>722.60811852249981</v>
      </c>
      <c r="E7" s="24">
        <f t="shared" ref="E7:E16" si="3">IFERROR(D7/C7,100%)</f>
        <v>0.18069010774546357</v>
      </c>
      <c r="F7" s="7"/>
    </row>
    <row r="8" spans="1:6" x14ac:dyDescent="0.25">
      <c r="A8" s="11" t="s">
        <v>187</v>
      </c>
      <c r="B8" s="21">
        <v>4721.7651699999997</v>
      </c>
      <c r="C8" s="21">
        <v>3999.1570514774999</v>
      </c>
      <c r="D8" s="21">
        <f t="shared" si="2"/>
        <v>722.60811852249981</v>
      </c>
      <c r="E8" s="13">
        <f t="shared" si="3"/>
        <v>0.18069010774546357</v>
      </c>
      <c r="F8" s="14" t="str">
        <f>IF(ABS(D8)&gt;='Var Criteria'!$B$9,"Yes",IF(AND(ABS(D8)&gt;='Var Criteria'!$D$9,ABS(E8)&gt;'Var Criteria'!$E$9),"Yes",""))</f>
        <v/>
      </c>
    </row>
    <row r="9" spans="1:6" x14ac:dyDescent="0.25">
      <c r="A9" s="22" t="s">
        <v>188</v>
      </c>
      <c r="B9" s="26">
        <f>SUM(B10:B13)</f>
        <v>20404.434209999999</v>
      </c>
      <c r="C9" s="26">
        <f>SUM(C10:C13)</f>
        <v>22617.625434516005</v>
      </c>
      <c r="D9" s="26">
        <f t="shared" si="2"/>
        <v>-2213.1912245160056</v>
      </c>
      <c r="E9" s="24">
        <f t="shared" si="3"/>
        <v>-9.7852501400899849E-2</v>
      </c>
      <c r="F9" s="7"/>
    </row>
    <row r="10" spans="1:6" x14ac:dyDescent="0.25">
      <c r="A10" s="11" t="s">
        <v>189</v>
      </c>
      <c r="B10" s="21">
        <v>2175.5217299999999</v>
      </c>
      <c r="C10" s="21">
        <v>2477.4577614292493</v>
      </c>
      <c r="D10" s="21">
        <f t="shared" si="2"/>
        <v>-301.9360314292494</v>
      </c>
      <c r="E10" s="13">
        <f t="shared" si="3"/>
        <v>-0.1218733316587654</v>
      </c>
      <c r="F10" s="14" t="str">
        <f>IF(ABS(D10)&gt;='Var Criteria'!$B$9,"Yes",IF(AND(ABS(D10)&gt;='Var Criteria'!$D$9,ABS(E10)&gt;'Var Criteria'!$E$9),"Yes",""))</f>
        <v/>
      </c>
    </row>
    <row r="11" spans="1:6" x14ac:dyDescent="0.25">
      <c r="A11" s="11" t="s">
        <v>190</v>
      </c>
      <c r="B11" s="21">
        <v>811.99771999999996</v>
      </c>
      <c r="C11" s="21">
        <v>1377.0482004067499</v>
      </c>
      <c r="D11" s="21">
        <f t="shared" si="2"/>
        <v>-565.0504804067499</v>
      </c>
      <c r="E11" s="13">
        <f t="shared" si="3"/>
        <v>-0.41033456943616525</v>
      </c>
      <c r="F11" s="14" t="str">
        <f>IF(ABS(D11)&gt;='Var Criteria'!$B$9,"Yes",IF(AND(ABS(D11)&gt;='Var Criteria'!$D$9,ABS(E11)&gt;'Var Criteria'!$E$9),"Yes",""))</f>
        <v/>
      </c>
    </row>
    <row r="12" spans="1:6" x14ac:dyDescent="0.25">
      <c r="A12" s="11" t="s">
        <v>191</v>
      </c>
      <c r="B12" s="21">
        <v>721.02102000000002</v>
      </c>
      <c r="C12" s="21"/>
      <c r="D12" s="21">
        <f t="shared" si="2"/>
        <v>721.02102000000002</v>
      </c>
      <c r="E12" s="13">
        <f t="shared" si="3"/>
        <v>1</v>
      </c>
      <c r="F12" s="14" t="str">
        <f>IF(ABS(D12)&gt;='Var Criteria'!$B$9,"Yes",IF(AND(ABS(D12)&gt;='Var Criteria'!$D$9,ABS(E12)&gt;'Var Criteria'!$E$9),"Yes",""))</f>
        <v/>
      </c>
    </row>
    <row r="13" spans="1:6" ht="18" x14ac:dyDescent="0.25">
      <c r="A13" s="11" t="s">
        <v>254</v>
      </c>
      <c r="B13" s="21">
        <v>16695.89374</v>
      </c>
      <c r="C13" s="21">
        <v>18763.119472680006</v>
      </c>
      <c r="D13" s="21">
        <f t="shared" ref="D13" si="4">B13-C13</f>
        <v>-2067.2257326800063</v>
      </c>
      <c r="E13" s="13">
        <f t="shared" ref="E13" si="5">IFERROR(D13/C13,100%)</f>
        <v>-0.11017494909042098</v>
      </c>
      <c r="F13" s="14"/>
    </row>
    <row r="14" spans="1:6" x14ac:dyDescent="0.25">
      <c r="A14" s="22" t="s">
        <v>192</v>
      </c>
      <c r="B14" s="26">
        <f>SUM(B15:B16)</f>
        <v>3696.2236800000001</v>
      </c>
      <c r="C14" s="26">
        <f>SUM(C15:C16)</f>
        <v>6142.1716941749983</v>
      </c>
      <c r="D14" s="26">
        <f t="shared" si="2"/>
        <v>-2445.9480141749982</v>
      </c>
      <c r="E14" s="24">
        <f t="shared" si="3"/>
        <v>-0.39822201917517908</v>
      </c>
      <c r="F14" s="7"/>
    </row>
    <row r="15" spans="1:6" x14ac:dyDescent="0.25">
      <c r="A15" s="11" t="s">
        <v>193</v>
      </c>
      <c r="B15" s="21">
        <v>2336.74676</v>
      </c>
      <c r="C15" s="21">
        <v>3711.0746546774985</v>
      </c>
      <c r="D15" s="21">
        <f t="shared" si="2"/>
        <v>-1374.3278946774985</v>
      </c>
      <c r="E15" s="13">
        <f t="shared" si="3"/>
        <v>-0.37033151379621898</v>
      </c>
      <c r="F15" s="14" t="str">
        <f>IF(ABS(D15)&gt;='Var Criteria'!$B$9,"Yes",IF(AND(ABS(D15)&gt;='Var Criteria'!$D$9,ABS(E15)&gt;'Var Criteria'!$E$9),"Yes",""))</f>
        <v>Yes</v>
      </c>
    </row>
    <row r="16" spans="1:6" x14ac:dyDescent="0.25">
      <c r="A16" s="11" t="s">
        <v>194</v>
      </c>
      <c r="B16" s="21">
        <v>1359.4769199999998</v>
      </c>
      <c r="C16" s="21">
        <v>2431.0970394974997</v>
      </c>
      <c r="D16" s="21">
        <f t="shared" si="2"/>
        <v>-1071.6201194974999</v>
      </c>
      <c r="E16" s="13">
        <f t="shared" si="3"/>
        <v>-0.44079693327214964</v>
      </c>
      <c r="F16" s="14" t="str">
        <f>IF(ABS(D16)&gt;='Var Criteria'!$B$9,"Yes",IF(AND(ABS(D16)&gt;='Var Criteria'!$D$9,ABS(E16)&gt;'Var Criteria'!$E$9),"Yes",""))</f>
        <v>Yes</v>
      </c>
    </row>
    <row r="18" spans="1:6" ht="60" customHeight="1" x14ac:dyDescent="0.25">
      <c r="A18" s="75" t="s">
        <v>256</v>
      </c>
      <c r="B18" s="74"/>
      <c r="C18" s="74"/>
      <c r="D18" s="74"/>
      <c r="E18" s="74"/>
      <c r="F18" s="74"/>
    </row>
  </sheetData>
  <mergeCells count="1">
    <mergeCell ref="A18:F18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13F63-F1D8-49CF-863A-F3375DDCE58C}">
  <sheetPr codeName="Sheet13"/>
  <dimension ref="A1:F8"/>
  <sheetViews>
    <sheetView workbookViewId="0">
      <selection activeCell="B6" sqref="B6:C6"/>
    </sheetView>
  </sheetViews>
  <sheetFormatPr defaultRowHeight="15" x14ac:dyDescent="0.25"/>
  <cols>
    <col min="1" max="1" width="28" bestFit="1" customWidth="1"/>
    <col min="2" max="6" width="16.1406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243</v>
      </c>
    </row>
    <row r="5" spans="1:6" ht="45" x14ac:dyDescent="0.25">
      <c r="A5" s="16" t="s">
        <v>0</v>
      </c>
      <c r="B5" s="3" t="s">
        <v>61</v>
      </c>
      <c r="C5" s="3" t="s">
        <v>44</v>
      </c>
      <c r="D5" s="3" t="s">
        <v>23</v>
      </c>
      <c r="E5" s="3" t="s">
        <v>1</v>
      </c>
      <c r="F5" s="3" t="s">
        <v>2</v>
      </c>
    </row>
    <row r="6" spans="1:6" x14ac:dyDescent="0.25">
      <c r="A6" s="4" t="s">
        <v>185</v>
      </c>
      <c r="B6" s="5">
        <f>SUM(B7:B8)</f>
        <v>36503.803609999995</v>
      </c>
      <c r="C6" s="5">
        <f>SUM(C7:C8)</f>
        <v>20695.187988472499</v>
      </c>
      <c r="D6" s="5">
        <f t="shared" ref="D6" si="0">B6-C6</f>
        <v>15808.615621527497</v>
      </c>
      <c r="E6" s="6">
        <f t="shared" ref="E6" si="1">IFERROR(D6/C6,100%)</f>
        <v>0.76387881232744104</v>
      </c>
      <c r="F6" s="36"/>
    </row>
    <row r="7" spans="1:6" x14ac:dyDescent="0.25">
      <c r="A7" s="11" t="s">
        <v>195</v>
      </c>
      <c r="B7" s="15">
        <v>32738.990539999999</v>
      </c>
      <c r="C7" s="15">
        <v>20695.187988472499</v>
      </c>
      <c r="D7" s="15">
        <f t="shared" ref="D7" si="2">B7-C7</f>
        <v>12043.8025515275</v>
      </c>
      <c r="E7" s="13">
        <f t="shared" ref="E7" si="3">IFERROR(D7/C7,100%)</f>
        <v>0.58196149550494847</v>
      </c>
      <c r="F7" s="14" t="str">
        <f>IF(ABS(D7)&gt;='Var Criteria'!$G$9,"Yes",IF(AND(ABS(D7)&gt;='Var Criteria'!$I$9,ABS(E7)&gt;'Var Criteria'!$J$9),"Yes",""))</f>
        <v>Yes</v>
      </c>
    </row>
    <row r="8" spans="1:6" x14ac:dyDescent="0.25">
      <c r="A8" s="11" t="s">
        <v>196</v>
      </c>
      <c r="B8" s="15">
        <v>3764.8130699999997</v>
      </c>
      <c r="C8" s="12"/>
      <c r="D8" s="15">
        <f t="shared" ref="D8" si="4">B8-C8</f>
        <v>3764.8130699999997</v>
      </c>
      <c r="E8" s="13">
        <f t="shared" ref="E8" si="5">IFERROR(D8/C8,100%)</f>
        <v>1</v>
      </c>
      <c r="F8" s="14" t="str">
        <f>IF(ABS(D8)&gt;='Var Criteria'!$G$9,"Yes",IF(AND(ABS(D8)&gt;='Var Criteria'!$I$9,ABS(E8)&gt;'Var Criteria'!$J$9),"Yes",""))</f>
        <v>Yes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3DB3-E3E9-4A98-A95F-D19A87D45853}">
  <sheetPr codeName="Sheet14"/>
  <dimension ref="A1:F19"/>
  <sheetViews>
    <sheetView workbookViewId="0">
      <selection activeCell="B6" sqref="B6:C6"/>
    </sheetView>
  </sheetViews>
  <sheetFormatPr defaultRowHeight="15" x14ac:dyDescent="0.25"/>
  <cols>
    <col min="1" max="1" width="64.140625" bestFit="1" customWidth="1"/>
    <col min="2" max="7" width="13.425781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244</v>
      </c>
    </row>
    <row r="5" spans="1:6" ht="45" x14ac:dyDescent="0.25">
      <c r="A5" s="16" t="s">
        <v>0</v>
      </c>
      <c r="B5" s="3" t="s">
        <v>61</v>
      </c>
      <c r="C5" s="3" t="s">
        <v>44</v>
      </c>
      <c r="D5" s="3" t="s">
        <v>23</v>
      </c>
      <c r="E5" s="3" t="s">
        <v>1</v>
      </c>
      <c r="F5" s="3" t="s">
        <v>2</v>
      </c>
    </row>
    <row r="6" spans="1:6" x14ac:dyDescent="0.25">
      <c r="A6" s="4" t="s">
        <v>197</v>
      </c>
      <c r="B6" s="19">
        <f>B7+B9+B11+B13+B18</f>
        <v>89318.829259999999</v>
      </c>
      <c r="C6" s="19">
        <f>C7+C9+C11+C13+C18</f>
        <v>74832.260307869234</v>
      </c>
      <c r="D6" s="19">
        <f t="shared" ref="D6" si="0">B6-C6</f>
        <v>14486.568952130765</v>
      </c>
      <c r="E6" s="6">
        <f t="shared" ref="E6" si="1">IFERROR(D6/C6,100%)</f>
        <v>0.19358721616227034</v>
      </c>
      <c r="F6" s="36"/>
    </row>
    <row r="7" spans="1:6" x14ac:dyDescent="0.25">
      <c r="A7" s="22" t="s">
        <v>198</v>
      </c>
      <c r="B7" s="26">
        <f>SUM(B8)</f>
        <v>985.83437000000004</v>
      </c>
      <c r="C7" s="26">
        <f>SUM(C8)</f>
        <v>1158.4805611499999</v>
      </c>
      <c r="D7" s="26">
        <f t="shared" ref="D7:D19" si="2">B7-C7</f>
        <v>-172.64619114999982</v>
      </c>
      <c r="E7" s="24">
        <f t="shared" ref="E7:E19" si="3">IFERROR(D7/C7,100%)</f>
        <v>-0.14902812955153732</v>
      </c>
      <c r="F7" s="7"/>
    </row>
    <row r="8" spans="1:6" x14ac:dyDescent="0.25">
      <c r="A8" s="11" t="s">
        <v>199</v>
      </c>
      <c r="B8" s="21">
        <v>985.83437000000004</v>
      </c>
      <c r="C8" s="21">
        <v>1158.4805611499999</v>
      </c>
      <c r="D8" s="21">
        <f t="shared" si="2"/>
        <v>-172.64619114999982</v>
      </c>
      <c r="E8" s="13">
        <f t="shared" si="3"/>
        <v>-0.14902812955153732</v>
      </c>
      <c r="F8" s="14" t="str">
        <f>IF(ABS(D8)&gt;='Var Criteria'!$B$9,"Yes",IF(AND(ABS(D8)&gt;='Var Criteria'!$D$9,ABS(E8)&gt;'Var Criteria'!$E$9),"Yes",""))</f>
        <v/>
      </c>
    </row>
    <row r="9" spans="1:6" x14ac:dyDescent="0.25">
      <c r="A9" s="22" t="s">
        <v>200</v>
      </c>
      <c r="B9" s="26">
        <f>SUM(B10)</f>
        <v>333.05946</v>
      </c>
      <c r="C9" s="26">
        <f>SUM(C10)</f>
        <v>936.25064999999984</v>
      </c>
      <c r="D9" s="26">
        <f t="shared" si="2"/>
        <v>-603.19118999999978</v>
      </c>
      <c r="E9" s="24">
        <f t="shared" si="3"/>
        <v>-0.64426250598597701</v>
      </c>
      <c r="F9" s="7"/>
    </row>
    <row r="10" spans="1:6" x14ac:dyDescent="0.25">
      <c r="A10" s="11" t="s">
        <v>201</v>
      </c>
      <c r="B10" s="21">
        <v>333.05946</v>
      </c>
      <c r="C10" s="21">
        <v>936.25064999999984</v>
      </c>
      <c r="D10" s="21">
        <f t="shared" si="2"/>
        <v>-603.19118999999978</v>
      </c>
      <c r="E10" s="13">
        <f t="shared" si="3"/>
        <v>-0.64426250598597701</v>
      </c>
      <c r="F10" s="14" t="str">
        <f>IF(ABS(D10)&gt;='Var Criteria'!$B$9,"Yes",IF(AND(ABS(D10)&gt;='Var Criteria'!$D$9,ABS(E10)&gt;'Var Criteria'!$E$9),"Yes",""))</f>
        <v/>
      </c>
    </row>
    <row r="11" spans="1:6" x14ac:dyDescent="0.25">
      <c r="A11" s="22" t="s">
        <v>202</v>
      </c>
      <c r="B11" s="26">
        <f>SUM(B12)</f>
        <v>70520</v>
      </c>
      <c r="C11" s="26">
        <f>SUM(C12)</f>
        <v>49949.07929999999</v>
      </c>
      <c r="D11" s="26">
        <f t="shared" si="2"/>
        <v>20570.92070000001</v>
      </c>
      <c r="E11" s="24">
        <f t="shared" si="3"/>
        <v>0.41183783541731894</v>
      </c>
      <c r="F11" s="7"/>
    </row>
    <row r="12" spans="1:6" x14ac:dyDescent="0.25">
      <c r="A12" s="11" t="s">
        <v>203</v>
      </c>
      <c r="B12" s="21">
        <v>70520</v>
      </c>
      <c r="C12" s="21">
        <v>49949.07929999999</v>
      </c>
      <c r="D12" s="21">
        <f t="shared" si="2"/>
        <v>20570.92070000001</v>
      </c>
      <c r="E12" s="13">
        <f t="shared" si="3"/>
        <v>0.41183783541731894</v>
      </c>
      <c r="F12" s="14" t="str">
        <f>IF(ABS(D12)&gt;='Var Criteria'!$B$9,"Yes",IF(AND(ABS(D12)&gt;='Var Criteria'!$D$9,ABS(E12)&gt;'Var Criteria'!$E$9),"Yes",""))</f>
        <v>Yes</v>
      </c>
    </row>
    <row r="13" spans="1:6" x14ac:dyDescent="0.25">
      <c r="A13" s="22" t="s">
        <v>204</v>
      </c>
      <c r="B13" s="26">
        <f>SUM(B14:B17)</f>
        <v>17207.382949999999</v>
      </c>
      <c r="C13" s="26">
        <f>SUM(C14:C17)</f>
        <v>21650.373682987494</v>
      </c>
      <c r="D13" s="26">
        <f t="shared" si="2"/>
        <v>-4442.990732987495</v>
      </c>
      <c r="E13" s="24">
        <f t="shared" si="3"/>
        <v>-0.20521542944446838</v>
      </c>
      <c r="F13" s="7"/>
    </row>
    <row r="14" spans="1:6" x14ac:dyDescent="0.25">
      <c r="A14" s="11" t="s">
        <v>205</v>
      </c>
      <c r="B14" s="21">
        <v>3519.4011</v>
      </c>
      <c r="C14" s="21">
        <v>4101.8429660174997</v>
      </c>
      <c r="D14" s="21">
        <f t="shared" si="2"/>
        <v>-582.44186601749971</v>
      </c>
      <c r="E14" s="13">
        <f t="shared" si="3"/>
        <v>-0.1419951643304852</v>
      </c>
      <c r="F14" s="14" t="str">
        <f>IF(ABS(D14)&gt;='Var Criteria'!$B$9,"Yes",IF(AND(ABS(D14)&gt;='Var Criteria'!$D$9,ABS(E14)&gt;'Var Criteria'!$E$9),"Yes",""))</f>
        <v/>
      </c>
    </row>
    <row r="15" spans="1:6" x14ac:dyDescent="0.25">
      <c r="A15" s="11" t="s">
        <v>206</v>
      </c>
      <c r="B15" s="21">
        <v>5770.5388800000001</v>
      </c>
      <c r="C15" s="21">
        <v>5113.3258548899985</v>
      </c>
      <c r="D15" s="21">
        <f t="shared" si="2"/>
        <v>657.21302511000158</v>
      </c>
      <c r="E15" s="13">
        <f t="shared" si="3"/>
        <v>0.12852946277255003</v>
      </c>
      <c r="F15" s="14" t="str">
        <f>IF(ABS(D15)&gt;='Var Criteria'!$B$9,"Yes",IF(AND(ABS(D15)&gt;='Var Criteria'!$D$9,ABS(E15)&gt;'Var Criteria'!$E$9),"Yes",""))</f>
        <v/>
      </c>
    </row>
    <row r="16" spans="1:6" x14ac:dyDescent="0.25">
      <c r="A16" s="11" t="s">
        <v>207</v>
      </c>
      <c r="B16" s="21">
        <v>5613.5857699999997</v>
      </c>
      <c r="C16" s="21">
        <v>9867.1520276999963</v>
      </c>
      <c r="D16" s="21">
        <f t="shared" si="2"/>
        <v>-4253.5662576999966</v>
      </c>
      <c r="E16" s="13">
        <f t="shared" si="3"/>
        <v>-0.43108348242319422</v>
      </c>
      <c r="F16" s="14" t="str">
        <f>IF(ABS(D16)&gt;='Var Criteria'!$B$9,"Yes",IF(AND(ABS(D16)&gt;='Var Criteria'!$D$9,ABS(E16)&gt;'Var Criteria'!$E$9),"Yes",""))</f>
        <v>Yes</v>
      </c>
    </row>
    <row r="17" spans="1:6" x14ac:dyDescent="0.25">
      <c r="A17" s="11" t="s">
        <v>208</v>
      </c>
      <c r="B17" s="21">
        <v>2303.8572000000004</v>
      </c>
      <c r="C17" s="21">
        <v>2568.0528343800001</v>
      </c>
      <c r="D17" s="21">
        <f t="shared" si="2"/>
        <v>-264.19563437999977</v>
      </c>
      <c r="E17" s="13">
        <f t="shared" si="3"/>
        <v>-0.10287780330803981</v>
      </c>
      <c r="F17" s="14" t="str">
        <f>IF(ABS(D17)&gt;='Var Criteria'!$B$9,"Yes",IF(AND(ABS(D17)&gt;='Var Criteria'!$D$9,ABS(E17)&gt;'Var Criteria'!$E$9),"Yes",""))</f>
        <v/>
      </c>
    </row>
    <row r="18" spans="1:6" x14ac:dyDescent="0.25">
      <c r="A18" s="22" t="s">
        <v>209</v>
      </c>
      <c r="B18" s="26">
        <f>SUM(B19)</f>
        <v>272.55248</v>
      </c>
      <c r="C18" s="26">
        <f>SUM(C19)</f>
        <v>1138.07611373175</v>
      </c>
      <c r="D18" s="26">
        <f t="shared" si="2"/>
        <v>-865.5236337317499</v>
      </c>
      <c r="E18" s="24">
        <f t="shared" si="3"/>
        <v>-0.76051471715164909</v>
      </c>
      <c r="F18" s="7"/>
    </row>
    <row r="19" spans="1:6" x14ac:dyDescent="0.25">
      <c r="A19" s="11" t="s">
        <v>210</v>
      </c>
      <c r="B19" s="21">
        <v>272.55248</v>
      </c>
      <c r="C19" s="21">
        <v>1138.07611373175</v>
      </c>
      <c r="D19" s="21">
        <f t="shared" si="2"/>
        <v>-865.5236337317499</v>
      </c>
      <c r="E19" s="13">
        <f t="shared" si="3"/>
        <v>-0.76051471715164909</v>
      </c>
      <c r="F19" s="14" t="str">
        <f>IF(ABS(D19)&gt;='Var Criteria'!$B$9,"Yes",IF(AND(ABS(D19)&gt;='Var Criteria'!$D$9,ABS(E19)&gt;'Var Criteria'!$E$9),"Yes",""))</f>
        <v/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2A30-1C20-4529-BF70-FA99E707C32C}">
  <sheetPr codeName="Sheet15"/>
  <dimension ref="A1:F14"/>
  <sheetViews>
    <sheetView workbookViewId="0">
      <selection activeCell="A17" sqref="A17"/>
    </sheetView>
  </sheetViews>
  <sheetFormatPr defaultRowHeight="15" x14ac:dyDescent="0.25"/>
  <cols>
    <col min="1" max="1" width="48" customWidth="1"/>
    <col min="2" max="6" width="13.8554687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245</v>
      </c>
    </row>
    <row r="5" spans="1:6" ht="45" x14ac:dyDescent="0.25">
      <c r="A5" s="53" t="s">
        <v>0</v>
      </c>
      <c r="B5" s="54" t="s">
        <v>61</v>
      </c>
      <c r="C5" s="54" t="s">
        <v>44</v>
      </c>
      <c r="D5" s="54" t="s">
        <v>23</v>
      </c>
      <c r="E5" s="54" t="s">
        <v>24</v>
      </c>
      <c r="F5" s="3" t="s">
        <v>2</v>
      </c>
    </row>
    <row r="6" spans="1:6" x14ac:dyDescent="0.25">
      <c r="A6" s="55" t="s">
        <v>186</v>
      </c>
      <c r="B6" s="56">
        <f>SUM(B7)</f>
        <v>13677.400809999999</v>
      </c>
      <c r="C6" s="56">
        <f>SUM(C7)</f>
        <v>6496.7151395474984</v>
      </c>
      <c r="D6" s="56">
        <f t="shared" ref="D6:D14" si="0">B6-C6</f>
        <v>7180.6856704525007</v>
      </c>
      <c r="E6" s="57">
        <f t="shared" ref="E6:E14" si="1">IFERROR(D6/C6,100%)</f>
        <v>1.1052794398728465</v>
      </c>
      <c r="F6" s="14"/>
    </row>
    <row r="7" spans="1:6" x14ac:dyDescent="0.25">
      <c r="A7" s="58" t="s">
        <v>215</v>
      </c>
      <c r="B7" s="59">
        <v>13677.400809999999</v>
      </c>
      <c r="C7" s="59">
        <v>6496.7151395474984</v>
      </c>
      <c r="D7" s="59">
        <f t="shared" si="0"/>
        <v>7180.6856704525007</v>
      </c>
      <c r="E7" s="60">
        <f t="shared" si="1"/>
        <v>1.1052794398728465</v>
      </c>
      <c r="F7" s="14" t="str">
        <f>IF(ABS(D7)&gt;='Var Criteria'!$B$8,"Yes",IF(AND(ABS(D7)&gt;='Var Criteria'!$D$8,ABS(E7)&gt;'Var Criteria'!$E$8),"Yes",""))</f>
        <v>Yes</v>
      </c>
    </row>
    <row r="8" spans="1:6" x14ac:dyDescent="0.25">
      <c r="A8" s="55" t="s">
        <v>133</v>
      </c>
      <c r="B8" s="56">
        <f>SUM(B9)</f>
        <v>12538.76376</v>
      </c>
      <c r="C8" s="56">
        <f>SUM(C9)</f>
        <v>12706.367367127499</v>
      </c>
      <c r="D8" s="56">
        <f t="shared" si="0"/>
        <v>-167.60360712749934</v>
      </c>
      <c r="E8" s="57">
        <f t="shared" si="1"/>
        <v>-1.3190521121017228E-2</v>
      </c>
      <c r="F8" s="14"/>
    </row>
    <row r="9" spans="1:6" x14ac:dyDescent="0.25">
      <c r="A9" s="58" t="s">
        <v>214</v>
      </c>
      <c r="B9" s="59">
        <v>12538.76376</v>
      </c>
      <c r="C9" s="59">
        <v>12706.367367127499</v>
      </c>
      <c r="D9" s="59">
        <f t="shared" si="0"/>
        <v>-167.60360712749934</v>
      </c>
      <c r="E9" s="60">
        <f t="shared" si="1"/>
        <v>-1.3190521121017228E-2</v>
      </c>
      <c r="F9" s="14" t="str">
        <f>IF(ABS(D9)&gt;='Var Criteria'!$B$8,"Yes",IF(AND(ABS(D9)&gt;='Var Criteria'!$D$8,ABS(E9)&gt;'Var Criteria'!$E$8),"Yes",""))</f>
        <v/>
      </c>
    </row>
    <row r="10" spans="1:6" x14ac:dyDescent="0.25">
      <c r="A10" s="55" t="s">
        <v>211</v>
      </c>
      <c r="B10" s="56">
        <f>SUM(B11:B12)</f>
        <v>110151.08699</v>
      </c>
      <c r="C10" s="56">
        <f>SUM(C11:C12)</f>
        <v>108869.79030889494</v>
      </c>
      <c r="D10" s="56">
        <f t="shared" si="0"/>
        <v>1281.2966811050574</v>
      </c>
      <c r="E10" s="57">
        <f t="shared" si="1"/>
        <v>1.176907457495463E-2</v>
      </c>
      <c r="F10" s="14"/>
    </row>
    <row r="11" spans="1:6" x14ac:dyDescent="0.25">
      <c r="A11" s="58" t="s">
        <v>212</v>
      </c>
      <c r="B11" s="59">
        <v>43682.963130000004</v>
      </c>
      <c r="C11" s="59">
        <v>47198.553570629978</v>
      </c>
      <c r="D11" s="59">
        <f t="shared" si="0"/>
        <v>-3515.5904406299742</v>
      </c>
      <c r="E11" s="60">
        <f t="shared" si="1"/>
        <v>-7.4485130892180645E-2</v>
      </c>
      <c r="F11" s="14" t="str">
        <f>IF(ABS(D11)&gt;='Var Criteria'!$B$8,"Yes",IF(AND(ABS(D11)&gt;='Var Criteria'!$D$8,ABS(E11)&gt;'Var Criteria'!$E$8),"Yes",""))</f>
        <v/>
      </c>
    </row>
    <row r="12" spans="1:6" x14ac:dyDescent="0.25">
      <c r="A12" s="58" t="s">
        <v>213</v>
      </c>
      <c r="B12" s="59">
        <v>66468.123859999992</v>
      </c>
      <c r="C12" s="59">
        <v>61671.236738264968</v>
      </c>
      <c r="D12" s="59">
        <f t="shared" si="0"/>
        <v>4796.8871217350243</v>
      </c>
      <c r="E12" s="60">
        <f t="shared" si="1"/>
        <v>7.778159439372348E-2</v>
      </c>
      <c r="F12" s="14" t="str">
        <f>IF(ABS(D12)&gt;='Var Criteria'!$B$8,"Yes",IF(AND(ABS(D12)&gt;='Var Criteria'!$D$8,ABS(E12)&gt;'Var Criteria'!$E$8),"Yes",""))</f>
        <v/>
      </c>
    </row>
    <row r="13" spans="1:6" x14ac:dyDescent="0.25">
      <c r="A13" s="55" t="s">
        <v>246</v>
      </c>
      <c r="B13" s="56">
        <f>SUM(B14)</f>
        <v>14283.455970000001</v>
      </c>
      <c r="C13" s="56">
        <f>SUM(C14)</f>
        <v>6331.0065944399985</v>
      </c>
      <c r="D13" s="56">
        <f t="shared" si="0"/>
        <v>7952.4493755600024</v>
      </c>
      <c r="E13" s="57">
        <f t="shared" si="1"/>
        <v>1.25611137138034</v>
      </c>
      <c r="F13" s="14"/>
    </row>
    <row r="14" spans="1:6" x14ac:dyDescent="0.25">
      <c r="A14" s="58" t="s">
        <v>247</v>
      </c>
      <c r="B14" s="59">
        <v>14283.455970000001</v>
      </c>
      <c r="C14" s="59">
        <v>6331.0065944399985</v>
      </c>
      <c r="D14" s="59">
        <f t="shared" si="0"/>
        <v>7952.4493755600024</v>
      </c>
      <c r="E14" s="60">
        <f t="shared" si="1"/>
        <v>1.25611137138034</v>
      </c>
      <c r="F14" s="14" t="str">
        <f>IF(ABS(D14)&gt;='Var Criteria'!$B$8,"Yes",IF(AND(ABS(D14)&gt;='Var Criteria'!$D$8,ABS(E14)&gt;'Var Criteria'!$E$8),"Yes",""))</f>
        <v>Yes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526B6-379E-4C1E-80D7-404758535F91}">
  <sheetPr codeName="Sheet16"/>
  <dimension ref="A1:F14"/>
  <sheetViews>
    <sheetView workbookViewId="0">
      <selection activeCell="A7" sqref="A7:A12"/>
    </sheetView>
  </sheetViews>
  <sheetFormatPr defaultRowHeight="15" x14ac:dyDescent="0.25"/>
  <cols>
    <col min="1" max="1" width="34.28515625" bestFit="1" customWidth="1"/>
    <col min="2" max="6" width="15.140625" customWidth="1"/>
  </cols>
  <sheetData>
    <row r="1" spans="1:6" x14ac:dyDescent="0.25">
      <c r="A1" s="18" t="s">
        <v>230</v>
      </c>
    </row>
    <row r="2" spans="1:6" x14ac:dyDescent="0.25">
      <c r="A2" s="18" t="s">
        <v>231</v>
      </c>
    </row>
    <row r="3" spans="1:6" x14ac:dyDescent="0.25">
      <c r="A3" s="18" t="s">
        <v>248</v>
      </c>
    </row>
    <row r="5" spans="1:6" ht="45" x14ac:dyDescent="0.25">
      <c r="A5" s="16" t="s">
        <v>0</v>
      </c>
      <c r="B5" s="3" t="s">
        <v>61</v>
      </c>
      <c r="C5" s="3" t="s">
        <v>44</v>
      </c>
      <c r="D5" s="3" t="s">
        <v>23</v>
      </c>
      <c r="E5" s="3" t="s">
        <v>1</v>
      </c>
      <c r="F5" s="3" t="s">
        <v>2</v>
      </c>
    </row>
    <row r="6" spans="1:6" x14ac:dyDescent="0.25">
      <c r="A6" s="55" t="s">
        <v>45</v>
      </c>
      <c r="B6" s="56">
        <f>SUM(B7:B10)</f>
        <v>346787.83406000002</v>
      </c>
      <c r="C6" s="56">
        <f>SUM(C7:C10)</f>
        <v>83791.386325439977</v>
      </c>
      <c r="D6" s="56">
        <f t="shared" ref="D6:D12" si="0">B6-C6</f>
        <v>262996.44773456006</v>
      </c>
      <c r="E6" s="57">
        <f t="shared" ref="E6:E12" si="1">IFERROR(D6/C6,100%)</f>
        <v>3.1387050539192654</v>
      </c>
      <c r="F6" s="14"/>
    </row>
    <row r="7" spans="1:6" ht="18" x14ac:dyDescent="0.25">
      <c r="A7" s="65" t="s">
        <v>250</v>
      </c>
      <c r="B7" s="64">
        <v>155544.90335000001</v>
      </c>
      <c r="C7" s="62">
        <v>42528.07491592499</v>
      </c>
      <c r="D7" s="62">
        <f>B7-C7</f>
        <v>113016.82843407503</v>
      </c>
      <c r="E7" s="63">
        <f>IFERROR(D7/C7,100%)</f>
        <v>2.6574640083639181</v>
      </c>
      <c r="F7" s="14" t="str">
        <f>IF(ABS(D7)&gt;='Var Criteria'!$G$8,"Yes",IF(AND(ABS(D7)&gt;='Var Criteria'!$I$8,ABS(E7)&gt;'Var Criteria'!$J$8),"Yes",""))</f>
        <v>Yes</v>
      </c>
    </row>
    <row r="8" spans="1:6" x14ac:dyDescent="0.25">
      <c r="A8" s="61" t="s">
        <v>216</v>
      </c>
      <c r="B8" s="62">
        <v>7574.6138099999998</v>
      </c>
      <c r="C8" s="62">
        <v>3677.400125482498</v>
      </c>
      <c r="D8" s="62">
        <f t="shared" si="0"/>
        <v>3897.2136845175019</v>
      </c>
      <c r="E8" s="63">
        <f t="shared" si="1"/>
        <v>1.0597741751058876</v>
      </c>
      <c r="F8" s="14" t="str">
        <f>IF(ABS(D8)&gt;='Var Criteria'!$G$8,"Yes",IF(AND(ABS(D8)&gt;='Var Criteria'!$I$8,ABS(E8)&gt;'Var Criteria'!$J$8),"Yes",""))</f>
        <v>Yes</v>
      </c>
    </row>
    <row r="9" spans="1:6" x14ac:dyDescent="0.25">
      <c r="A9" s="61" t="s">
        <v>217</v>
      </c>
      <c r="B9" s="62">
        <v>183423.21141000002</v>
      </c>
      <c r="C9" s="62">
        <v>37585.911284032489</v>
      </c>
      <c r="D9" s="62">
        <f t="shared" si="0"/>
        <v>145837.30012596754</v>
      </c>
      <c r="E9" s="63">
        <f t="shared" si="1"/>
        <v>3.8801054741999343</v>
      </c>
      <c r="F9" s="14" t="str">
        <f>IF(ABS(D9)&gt;='Var Criteria'!$G$8,"Yes",IF(AND(ABS(D9)&gt;='Var Criteria'!$I$8,ABS(E9)&gt;'Var Criteria'!$J$8),"Yes",""))</f>
        <v>Yes</v>
      </c>
    </row>
    <row r="10" spans="1:6" x14ac:dyDescent="0.25">
      <c r="A10" s="61" t="s">
        <v>218</v>
      </c>
      <c r="B10" s="62">
        <v>245.10549</v>
      </c>
      <c r="C10" s="62">
        <v>0</v>
      </c>
      <c r="D10" s="62">
        <f t="shared" si="0"/>
        <v>245.10549</v>
      </c>
      <c r="E10" s="63">
        <f t="shared" si="1"/>
        <v>1</v>
      </c>
      <c r="F10" s="14" t="str">
        <f>IF(ABS(D10)&gt;='Var Criteria'!$G$8,"Yes",IF(AND(ABS(D10)&gt;='Var Criteria'!$I$8,ABS(E10)&gt;'Var Criteria'!$J$8),"Yes",""))</f>
        <v/>
      </c>
    </row>
    <row r="11" spans="1:6" x14ac:dyDescent="0.25">
      <c r="A11" s="55" t="s">
        <v>104</v>
      </c>
      <c r="B11" s="56">
        <f>SUM(B12)</f>
        <v>87880.594939999995</v>
      </c>
      <c r="C11" s="56">
        <f>SUM(C12)</f>
        <v>11110.957016984999</v>
      </c>
      <c r="D11" s="56">
        <f t="shared" si="0"/>
        <v>76769.637923014991</v>
      </c>
      <c r="E11" s="57">
        <f t="shared" si="1"/>
        <v>6.9093632353774259</v>
      </c>
      <c r="F11" s="14"/>
    </row>
    <row r="12" spans="1:6" x14ac:dyDescent="0.25">
      <c r="A12" s="61" t="s">
        <v>219</v>
      </c>
      <c r="B12" s="62">
        <v>87880.594939999995</v>
      </c>
      <c r="C12" s="62">
        <v>11110.957016984999</v>
      </c>
      <c r="D12" s="62">
        <f t="shared" si="0"/>
        <v>76769.637923014991</v>
      </c>
      <c r="E12" s="63">
        <f t="shared" si="1"/>
        <v>6.9093632353774259</v>
      </c>
      <c r="F12" s="14" t="str">
        <f>IF(ABS(D12)&gt;='Var Criteria'!$G$8,"Yes",IF(AND(ABS(D12)&gt;='Var Criteria'!$I$8,ABS(E12)&gt;'Var Criteria'!$J$8),"Yes",""))</f>
        <v>Yes</v>
      </c>
    </row>
    <row r="14" spans="1:6" ht="48.6" customHeight="1" x14ac:dyDescent="0.25">
      <c r="A14" s="73" t="s">
        <v>255</v>
      </c>
      <c r="B14" s="74"/>
      <c r="C14" s="74"/>
      <c r="D14" s="74"/>
      <c r="E14" s="74"/>
      <c r="F14" s="74"/>
    </row>
  </sheetData>
  <mergeCells count="1">
    <mergeCell ref="A14:F14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7DDF-441E-4931-AA3D-2622B70C7314}">
  <sheetPr codeName="Sheet17">
    <tabColor theme="9" tint="0.39997558519241921"/>
  </sheetPr>
  <dimension ref="A1:J14"/>
  <sheetViews>
    <sheetView tabSelected="1" workbookViewId="0"/>
  </sheetViews>
  <sheetFormatPr defaultRowHeight="15" x14ac:dyDescent="0.25"/>
  <cols>
    <col min="2" max="2" width="13.85546875" bestFit="1" customWidth="1"/>
    <col min="3" max="3" width="1.28515625" customWidth="1"/>
    <col min="4" max="5" width="13.28515625" customWidth="1"/>
    <col min="6" max="6" width="0.85546875" customWidth="1"/>
    <col min="7" max="7" width="13.85546875" bestFit="1" customWidth="1"/>
    <col min="8" max="8" width="1.28515625" customWidth="1"/>
    <col min="9" max="10" width="13.28515625" customWidth="1"/>
  </cols>
  <sheetData>
    <row r="1" spans="1:10" s="41" customFormat="1" x14ac:dyDescent="0.25">
      <c r="A1" s="41" t="s">
        <v>220</v>
      </c>
    </row>
    <row r="2" spans="1:10" s="41" customFormat="1" x14ac:dyDescent="0.25"/>
    <row r="3" spans="1:10" s="41" customFormat="1" x14ac:dyDescent="0.25">
      <c r="B3" s="76" t="s">
        <v>221</v>
      </c>
      <c r="C3" s="76"/>
      <c r="D3" s="76"/>
      <c r="E3" s="76"/>
      <c r="G3" s="76" t="s">
        <v>222</v>
      </c>
      <c r="H3" s="76"/>
      <c r="I3" s="76"/>
      <c r="J3" s="76"/>
    </row>
    <row r="4" spans="1:10" x14ac:dyDescent="0.25">
      <c r="B4" s="42" t="s">
        <v>223</v>
      </c>
      <c r="D4" s="77" t="s">
        <v>224</v>
      </c>
      <c r="E4" s="77"/>
      <c r="G4" s="42" t="s">
        <v>223</v>
      </c>
      <c r="I4" s="77" t="s">
        <v>224</v>
      </c>
      <c r="J4" s="77"/>
    </row>
    <row r="5" spans="1:10" x14ac:dyDescent="0.25">
      <c r="B5" t="s">
        <v>225</v>
      </c>
      <c r="D5" s="77" t="s">
        <v>226</v>
      </c>
      <c r="E5" s="77"/>
      <c r="G5" t="s">
        <v>225</v>
      </c>
      <c r="I5" s="77" t="s">
        <v>226</v>
      </c>
      <c r="J5" s="77"/>
    </row>
    <row r="6" spans="1:10" x14ac:dyDescent="0.25">
      <c r="A6" t="s">
        <v>249</v>
      </c>
      <c r="D6" s="42"/>
      <c r="E6" s="42"/>
      <c r="I6" s="42"/>
      <c r="J6" s="42"/>
    </row>
    <row r="7" spans="1:10" x14ac:dyDescent="0.25">
      <c r="B7" s="1"/>
      <c r="C7" s="1"/>
      <c r="D7" s="1"/>
      <c r="E7" s="2"/>
      <c r="G7" s="43"/>
      <c r="H7" s="43"/>
      <c r="I7" s="43"/>
      <c r="J7" s="2"/>
    </row>
    <row r="8" spans="1:10" x14ac:dyDescent="0.25">
      <c r="A8" t="s">
        <v>227</v>
      </c>
      <c r="B8" s="1">
        <v>5000</v>
      </c>
      <c r="C8" s="1"/>
      <c r="D8" s="1">
        <v>1000</v>
      </c>
      <c r="E8" s="2">
        <v>0.2</v>
      </c>
      <c r="G8" s="43">
        <v>10000</v>
      </c>
      <c r="H8" s="43"/>
      <c r="I8" s="43">
        <v>2000</v>
      </c>
      <c r="J8" s="2">
        <v>0.2</v>
      </c>
    </row>
    <row r="9" spans="1:10" x14ac:dyDescent="0.25">
      <c r="A9" t="s">
        <v>228</v>
      </c>
      <c r="B9" s="1">
        <v>5000</v>
      </c>
      <c r="C9" s="1"/>
      <c r="D9" s="1">
        <v>1000</v>
      </c>
      <c r="E9" s="2">
        <v>0.2</v>
      </c>
      <c r="G9" s="43">
        <v>10000</v>
      </c>
      <c r="H9" s="43"/>
      <c r="I9" s="43">
        <v>2000</v>
      </c>
      <c r="J9" s="2">
        <v>0.2</v>
      </c>
    </row>
    <row r="10" spans="1:10" x14ac:dyDescent="0.25">
      <c r="B10" s="1"/>
      <c r="C10" s="1"/>
      <c r="D10" s="1"/>
      <c r="E10" s="2"/>
      <c r="G10" s="43"/>
      <c r="H10" s="43"/>
      <c r="I10" s="43"/>
      <c r="J10" s="2"/>
    </row>
    <row r="11" spans="1:10" x14ac:dyDescent="0.25">
      <c r="B11" s="1"/>
      <c r="C11" s="1"/>
      <c r="D11" s="1"/>
      <c r="G11" s="43"/>
      <c r="H11" s="43"/>
      <c r="I11" s="43"/>
    </row>
    <row r="12" spans="1:10" x14ac:dyDescent="0.25">
      <c r="A12" t="s">
        <v>229</v>
      </c>
      <c r="B12" s="1"/>
      <c r="C12" s="1"/>
      <c r="D12" s="1"/>
      <c r="G12" s="43"/>
      <c r="H12" s="43"/>
      <c r="I12" s="43"/>
    </row>
    <row r="13" spans="1:10" x14ac:dyDescent="0.25">
      <c r="B13" s="1"/>
      <c r="C13" s="1"/>
      <c r="D13" s="1"/>
      <c r="E13" s="2"/>
      <c r="G13" s="43"/>
      <c r="H13" s="43"/>
      <c r="I13" s="43"/>
      <c r="J13" s="2"/>
    </row>
    <row r="14" spans="1:10" x14ac:dyDescent="0.25">
      <c r="B14" s="1"/>
      <c r="C14" s="1"/>
      <c r="D14" s="1"/>
      <c r="E14" s="2"/>
      <c r="G14" s="43"/>
      <c r="H14" s="43"/>
      <c r="I14" s="43"/>
      <c r="J14" s="2"/>
    </row>
  </sheetData>
  <mergeCells count="6">
    <mergeCell ref="B3:E3"/>
    <mergeCell ref="G3:J3"/>
    <mergeCell ref="D4:E4"/>
    <mergeCell ref="I4:J4"/>
    <mergeCell ref="D5:E5"/>
    <mergeCell ref="I5:J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Analysis</vt:lpstr>
      <vt:lpstr>Gas Dist O&amp;M</vt:lpstr>
      <vt:lpstr>Gas Dist Cap</vt:lpstr>
      <vt:lpstr>Gas Eng O&amp;M</vt:lpstr>
      <vt:lpstr>Gas Trans O&amp;M</vt:lpstr>
      <vt:lpstr>Gas Trans Cap</vt:lpstr>
      <vt:lpstr>Underground Storage O&amp;M</vt:lpstr>
      <vt:lpstr>Underground Storage Cap</vt:lpstr>
      <vt:lpstr>Gas Procurement O&amp;M</vt:lpstr>
      <vt:lpstr>Cust Srv O&amp;M</vt:lpstr>
      <vt:lpstr>IT O&amp;M</vt:lpstr>
      <vt:lpstr>IT Cap</vt:lpstr>
      <vt:lpstr>Support Svs O&amp;M</vt:lpstr>
      <vt:lpstr>Support Svs Cap</vt:lpstr>
      <vt:lpstr>A&amp;G O&amp;M</vt:lpstr>
      <vt:lpstr>Balanced Programs O&amp;M</vt:lpstr>
      <vt:lpstr>Balanced Programs Cap</vt:lpstr>
      <vt:lpstr>Var Criteria</vt:lpstr>
      <vt:lpstr>'Gas Trans Cap'!Print_Area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2020-01-10T20:22:03Z</dcterms:created>
  <dcterms:modified xsi:type="dcterms:W3CDTF">2020-02-21T22:38:38Z</dcterms:modified>
</cp:coreProperties>
</file>